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8535" windowHeight="709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91" i="1"/>
  <c r="I91"/>
  <c r="J91"/>
  <c r="K91"/>
  <c r="L91"/>
  <c r="M91"/>
  <c r="H92"/>
  <c r="I92"/>
  <c r="J92"/>
  <c r="K92"/>
  <c r="L92"/>
  <c r="M92"/>
  <c r="H93"/>
  <c r="I93"/>
  <c r="J93"/>
  <c r="K93"/>
  <c r="L93"/>
  <c r="M93"/>
  <c r="H94"/>
  <c r="I94"/>
  <c r="J94"/>
  <c r="K94"/>
  <c r="L94"/>
  <c r="M94"/>
  <c r="H95"/>
  <c r="I95"/>
  <c r="J95"/>
  <c r="K95"/>
  <c r="L95"/>
  <c r="M95"/>
  <c r="H96"/>
  <c r="I96"/>
  <c r="J96"/>
  <c r="K96"/>
  <c r="L96"/>
  <c r="M96"/>
  <c r="H97"/>
  <c r="I97"/>
  <c r="J97"/>
  <c r="K97"/>
  <c r="L97"/>
  <c r="M97"/>
  <c r="H98"/>
  <c r="I98"/>
  <c r="J98"/>
  <c r="K98"/>
  <c r="L98"/>
  <c r="M98"/>
  <c r="H99"/>
  <c r="I99"/>
  <c r="J99"/>
  <c r="K99"/>
  <c r="L99"/>
  <c r="M99"/>
  <c r="I90"/>
  <c r="J90"/>
  <c r="K90"/>
  <c r="L90"/>
  <c r="M90"/>
  <c r="H90"/>
  <c r="G91"/>
  <c r="G92"/>
  <c r="G93"/>
  <c r="G94"/>
  <c r="G95"/>
  <c r="G96"/>
  <c r="G90"/>
  <c r="B91"/>
  <c r="C91"/>
  <c r="D91"/>
  <c r="E91"/>
  <c r="F91"/>
  <c r="B92"/>
  <c r="C92"/>
  <c r="D92"/>
  <c r="E92"/>
  <c r="F92"/>
  <c r="B93"/>
  <c r="C93"/>
  <c r="D93"/>
  <c r="E93"/>
  <c r="F93"/>
  <c r="B94"/>
  <c r="C94"/>
  <c r="D94"/>
  <c r="E94"/>
  <c r="F94"/>
  <c r="B95"/>
  <c r="C95"/>
  <c r="D95"/>
  <c r="E95"/>
  <c r="F95"/>
  <c r="B96"/>
  <c r="C96"/>
  <c r="D96"/>
  <c r="E96"/>
  <c r="F96"/>
  <c r="B97"/>
  <c r="C97"/>
  <c r="D97"/>
  <c r="E97"/>
  <c r="F97"/>
  <c r="B98"/>
  <c r="C98"/>
  <c r="D98"/>
  <c r="E98"/>
  <c r="F98"/>
  <c r="B99"/>
  <c r="C99"/>
  <c r="D99"/>
  <c r="E99"/>
  <c r="F99"/>
  <c r="C90"/>
  <c r="D90"/>
  <c r="E90"/>
  <c r="F90"/>
  <c r="B90"/>
  <c r="N66"/>
  <c r="O66"/>
  <c r="P66"/>
  <c r="Q66"/>
  <c r="R66"/>
  <c r="S66"/>
  <c r="N67"/>
  <c r="O67"/>
  <c r="P67"/>
  <c r="Q67"/>
  <c r="R67"/>
  <c r="S67"/>
  <c r="N68"/>
  <c r="O68"/>
  <c r="P68"/>
  <c r="Q68"/>
  <c r="R68"/>
  <c r="S68"/>
  <c r="N69"/>
  <c r="O69"/>
  <c r="P69"/>
  <c r="Q69"/>
  <c r="R69"/>
  <c r="S69"/>
  <c r="N70"/>
  <c r="O70"/>
  <c r="P70"/>
  <c r="Q70"/>
  <c r="R70"/>
  <c r="S70"/>
  <c r="N71"/>
  <c r="O71"/>
  <c r="P71"/>
  <c r="Q71"/>
  <c r="R71"/>
  <c r="S71"/>
  <c r="N72"/>
  <c r="O72"/>
  <c r="P72"/>
  <c r="Q72"/>
  <c r="R72"/>
  <c r="S72"/>
  <c r="N73"/>
  <c r="O73"/>
  <c r="P73"/>
  <c r="Q73"/>
  <c r="R73"/>
  <c r="S73"/>
  <c r="N74"/>
  <c r="O74"/>
  <c r="P74"/>
  <c r="Q74"/>
  <c r="R74"/>
  <c r="S74"/>
  <c r="O65"/>
  <c r="P65"/>
  <c r="Q65"/>
  <c r="R65"/>
  <c r="S65"/>
  <c r="N65"/>
  <c r="H66"/>
  <c r="I66"/>
  <c r="J66"/>
  <c r="K66"/>
  <c r="L66"/>
  <c r="M66"/>
  <c r="H67"/>
  <c r="I67"/>
  <c r="J67"/>
  <c r="K67"/>
  <c r="L67"/>
  <c r="M67"/>
  <c r="H68"/>
  <c r="I68"/>
  <c r="J68"/>
  <c r="K68"/>
  <c r="L68"/>
  <c r="M68"/>
  <c r="H69"/>
  <c r="I69"/>
  <c r="J69"/>
  <c r="K69"/>
  <c r="L69"/>
  <c r="M69"/>
  <c r="H70"/>
  <c r="I70"/>
  <c r="J70"/>
  <c r="K70"/>
  <c r="L70"/>
  <c r="M70"/>
  <c r="H71"/>
  <c r="I71"/>
  <c r="J71"/>
  <c r="K71"/>
  <c r="L71"/>
  <c r="M71"/>
  <c r="H72"/>
  <c r="I72"/>
  <c r="J72"/>
  <c r="K72"/>
  <c r="L72"/>
  <c r="M72"/>
  <c r="H73"/>
  <c r="I73"/>
  <c r="J73"/>
  <c r="K73"/>
  <c r="L73"/>
  <c r="M73"/>
  <c r="H74"/>
  <c r="I74"/>
  <c r="J74"/>
  <c r="K74"/>
  <c r="L74"/>
  <c r="M74"/>
  <c r="I65"/>
  <c r="J65"/>
  <c r="K65"/>
  <c r="L65"/>
  <c r="M65"/>
  <c r="H65"/>
  <c r="G69"/>
  <c r="G66"/>
  <c r="G67"/>
  <c r="G68"/>
  <c r="G65"/>
  <c r="B66"/>
  <c r="C66"/>
  <c r="D66"/>
  <c r="E66"/>
  <c r="F66"/>
  <c r="B67"/>
  <c r="C67"/>
  <c r="D67"/>
  <c r="E67"/>
  <c r="F67"/>
  <c r="B68"/>
  <c r="C68"/>
  <c r="D68"/>
  <c r="E68"/>
  <c r="F68"/>
  <c r="B69"/>
  <c r="C69"/>
  <c r="D69"/>
  <c r="E69"/>
  <c r="F69"/>
  <c r="B70"/>
  <c r="C70"/>
  <c r="D70"/>
  <c r="E70"/>
  <c r="F70"/>
  <c r="B71"/>
  <c r="C71"/>
  <c r="D71"/>
  <c r="E71"/>
  <c r="F71"/>
  <c r="B72"/>
  <c r="C72"/>
  <c r="D72"/>
  <c r="E72"/>
  <c r="F72"/>
  <c r="B73"/>
  <c r="C73"/>
  <c r="D73"/>
  <c r="E73"/>
  <c r="F73"/>
  <c r="B74"/>
  <c r="C74"/>
  <c r="D74"/>
  <c r="E74"/>
  <c r="F74"/>
  <c r="C65"/>
  <c r="D65"/>
  <c r="E65"/>
  <c r="F65"/>
  <c r="B65"/>
  <c r="AL40"/>
  <c r="AL41"/>
  <c r="AL42"/>
  <c r="AL43"/>
  <c r="AL39"/>
  <c r="AH40"/>
  <c r="AI40"/>
  <c r="AJ40"/>
  <c r="AK40"/>
  <c r="AH41"/>
  <c r="AI41"/>
  <c r="AJ41"/>
  <c r="AK41"/>
  <c r="AH42"/>
  <c r="AI42"/>
  <c r="AJ42"/>
  <c r="AK42"/>
  <c r="AH43"/>
  <c r="AI43"/>
  <c r="AJ43"/>
  <c r="AK43"/>
  <c r="AH44"/>
  <c r="AI44"/>
  <c r="AJ44"/>
  <c r="AK44"/>
  <c r="AH45"/>
  <c r="AI45"/>
  <c r="AJ45"/>
  <c r="AK45"/>
  <c r="AH46"/>
  <c r="AI46"/>
  <c r="AJ46"/>
  <c r="AK46"/>
  <c r="AH47"/>
  <c r="AI47"/>
  <c r="AJ47"/>
  <c r="AK47"/>
  <c r="AH48"/>
  <c r="AI48"/>
  <c r="AJ48"/>
  <c r="AK48"/>
  <c r="AI39"/>
  <c r="AJ39"/>
  <c r="AK39"/>
  <c r="AH39"/>
  <c r="AA40"/>
  <c r="AB40"/>
  <c r="AC40"/>
  <c r="AD40"/>
  <c r="AE40"/>
  <c r="AF40"/>
  <c r="AG40"/>
  <c r="AA41"/>
  <c r="AB41"/>
  <c r="AC41"/>
  <c r="AD41"/>
  <c r="AE41"/>
  <c r="AF41"/>
  <c r="AG41"/>
  <c r="AA42"/>
  <c r="AB42"/>
  <c r="AC42"/>
  <c r="AD42"/>
  <c r="AE42"/>
  <c r="AF42"/>
  <c r="AG42"/>
  <c r="AA43"/>
  <c r="AB43"/>
  <c r="AC43"/>
  <c r="AD43"/>
  <c r="AE43"/>
  <c r="AF43"/>
  <c r="AG43"/>
  <c r="AA44"/>
  <c r="AB44"/>
  <c r="AC44"/>
  <c r="AD44"/>
  <c r="AE44"/>
  <c r="AF44"/>
  <c r="AG44"/>
  <c r="AA45"/>
  <c r="AB45"/>
  <c r="AC45"/>
  <c r="AD45"/>
  <c r="AE45"/>
  <c r="AF45"/>
  <c r="AG45"/>
  <c r="AA46"/>
  <c r="AB46"/>
  <c r="AC46"/>
  <c r="AD46"/>
  <c r="AE46"/>
  <c r="AF46"/>
  <c r="AG46"/>
  <c r="AA47"/>
  <c r="AB47"/>
  <c r="AC47"/>
  <c r="AD47"/>
  <c r="AE47"/>
  <c r="AF47"/>
  <c r="AG47"/>
  <c r="AA48"/>
  <c r="AB48"/>
  <c r="AC48"/>
  <c r="AD48"/>
  <c r="AE48"/>
  <c r="AF48"/>
  <c r="AG48"/>
  <c r="AB39"/>
  <c r="AC39"/>
  <c r="AD39"/>
  <c r="AE39"/>
  <c r="AF39"/>
  <c r="AG39"/>
  <c r="AA39"/>
  <c r="Z40"/>
  <c r="Z41"/>
  <c r="Z42"/>
  <c r="Z43"/>
  <c r="Z44"/>
  <c r="Z39"/>
  <c r="V40"/>
  <c r="W40"/>
  <c r="X40"/>
  <c r="Y40"/>
  <c r="V41"/>
  <c r="W41"/>
  <c r="X41"/>
  <c r="Y41"/>
  <c r="V42"/>
  <c r="W42"/>
  <c r="X42"/>
  <c r="Y42"/>
  <c r="V43"/>
  <c r="W43"/>
  <c r="X43"/>
  <c r="Y43"/>
  <c r="V44"/>
  <c r="W44"/>
  <c r="X44"/>
  <c r="Y44"/>
  <c r="V45"/>
  <c r="W45"/>
  <c r="X45"/>
  <c r="Y45"/>
  <c r="V46"/>
  <c r="W46"/>
  <c r="X46"/>
  <c r="Y46"/>
  <c r="V47"/>
  <c r="W47"/>
  <c r="X47"/>
  <c r="Y47"/>
  <c r="V48"/>
  <c r="W48"/>
  <c r="X48"/>
  <c r="Y48"/>
  <c r="W39"/>
  <c r="X39"/>
  <c r="Y39"/>
  <c r="V39"/>
  <c r="U40"/>
  <c r="U41"/>
  <c r="U42"/>
  <c r="U43"/>
  <c r="U44"/>
  <c r="U45"/>
  <c r="U46"/>
  <c r="U47"/>
  <c r="U48"/>
  <c r="U39"/>
  <c r="S40"/>
  <c r="S41"/>
  <c r="S42"/>
  <c r="S39"/>
  <c r="M40"/>
  <c r="M41"/>
  <c r="M42"/>
  <c r="M39"/>
  <c r="L40"/>
  <c r="N40"/>
  <c r="O40"/>
  <c r="P40"/>
  <c r="Q40"/>
  <c r="R40"/>
  <c r="L41"/>
  <c r="N41"/>
  <c r="O41"/>
  <c r="P41"/>
  <c r="Q41"/>
  <c r="R41"/>
  <c r="L42"/>
  <c r="N42"/>
  <c r="O42"/>
  <c r="P42"/>
  <c r="Q42"/>
  <c r="R42"/>
  <c r="L43"/>
  <c r="N43"/>
  <c r="O43"/>
  <c r="P43"/>
  <c r="Q43"/>
  <c r="R43"/>
  <c r="L44"/>
  <c r="N44"/>
  <c r="O44"/>
  <c r="P44"/>
  <c r="Q44"/>
  <c r="R44"/>
  <c r="L45"/>
  <c r="N45"/>
  <c r="O45"/>
  <c r="P45"/>
  <c r="Q45"/>
  <c r="R45"/>
  <c r="L46"/>
  <c r="N46"/>
  <c r="O46"/>
  <c r="P46"/>
  <c r="Q46"/>
  <c r="R46"/>
  <c r="L47"/>
  <c r="N47"/>
  <c r="O47"/>
  <c r="P47"/>
  <c r="Q47"/>
  <c r="R47"/>
  <c r="L48"/>
  <c r="N48"/>
  <c r="O48"/>
  <c r="P48"/>
  <c r="Q48"/>
  <c r="R48"/>
  <c r="N39"/>
  <c r="O39"/>
  <c r="P39"/>
  <c r="Q39"/>
  <c r="R39"/>
  <c r="L39"/>
  <c r="C40"/>
  <c r="D40"/>
  <c r="E40"/>
  <c r="F40"/>
  <c r="G40"/>
  <c r="H40"/>
  <c r="I40"/>
  <c r="J40"/>
  <c r="K40"/>
  <c r="C41"/>
  <c r="D41"/>
  <c r="E41"/>
  <c r="F41"/>
  <c r="G41"/>
  <c r="H41"/>
  <c r="I41"/>
  <c r="J41"/>
  <c r="K41"/>
  <c r="C42"/>
  <c r="D42"/>
  <c r="E42"/>
  <c r="F42"/>
  <c r="G42"/>
  <c r="H42"/>
  <c r="I42"/>
  <c r="J42"/>
  <c r="K42"/>
  <c r="C43"/>
  <c r="D43"/>
  <c r="E43"/>
  <c r="F43"/>
  <c r="G43"/>
  <c r="H43"/>
  <c r="I43"/>
  <c r="J43"/>
  <c r="K43"/>
  <c r="C44"/>
  <c r="D44"/>
  <c r="E44"/>
  <c r="F44"/>
  <c r="G44"/>
  <c r="H44"/>
  <c r="I44"/>
  <c r="J44"/>
  <c r="K44"/>
  <c r="C45"/>
  <c r="D45"/>
  <c r="E45"/>
  <c r="F45"/>
  <c r="G45"/>
  <c r="H45"/>
  <c r="I45"/>
  <c r="J45"/>
  <c r="K45"/>
  <c r="C46"/>
  <c r="D46"/>
  <c r="E46"/>
  <c r="F46"/>
  <c r="G46"/>
  <c r="H46"/>
  <c r="I46"/>
  <c r="J46"/>
  <c r="K46"/>
  <c r="C47"/>
  <c r="D47"/>
  <c r="E47"/>
  <c r="F47"/>
  <c r="G47"/>
  <c r="H47"/>
  <c r="I47"/>
  <c r="J47"/>
  <c r="K47"/>
  <c r="C48"/>
  <c r="D48"/>
  <c r="E48"/>
  <c r="F48"/>
  <c r="G48"/>
  <c r="H48"/>
  <c r="I48"/>
  <c r="J48"/>
  <c r="K48"/>
  <c r="D39"/>
  <c r="E39"/>
  <c r="F39"/>
  <c r="G39"/>
  <c r="H39"/>
  <c r="I39"/>
  <c r="J39"/>
  <c r="K39"/>
  <c r="C39"/>
  <c r="B40"/>
  <c r="B41"/>
  <c r="B42"/>
  <c r="B43"/>
  <c r="B44"/>
  <c r="B45"/>
  <c r="B46"/>
  <c r="B47"/>
  <c r="B48"/>
  <c r="B39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S14"/>
  <c r="R14"/>
  <c r="Q15"/>
  <c r="Q16"/>
  <c r="Q17"/>
  <c r="Q18"/>
  <c r="Q19"/>
  <c r="Q20"/>
  <c r="Q21"/>
  <c r="Q22"/>
  <c r="Q23"/>
  <c r="Q14"/>
  <c r="P15"/>
  <c r="P16"/>
  <c r="P17"/>
  <c r="P18"/>
  <c r="P19"/>
  <c r="P20"/>
  <c r="P14"/>
  <c r="K15"/>
  <c r="L15"/>
  <c r="M15"/>
  <c r="N15"/>
  <c r="O15"/>
  <c r="K16"/>
  <c r="L16"/>
  <c r="M16"/>
  <c r="N16"/>
  <c r="O16"/>
  <c r="K17"/>
  <c r="L17"/>
  <c r="M17"/>
  <c r="N17"/>
  <c r="O17"/>
  <c r="K18"/>
  <c r="L18"/>
  <c r="M18"/>
  <c r="N18"/>
  <c r="O18"/>
  <c r="K19"/>
  <c r="L19"/>
  <c r="M19"/>
  <c r="N19"/>
  <c r="O19"/>
  <c r="K20"/>
  <c r="L20"/>
  <c r="M20"/>
  <c r="N20"/>
  <c r="O20"/>
  <c r="K21"/>
  <c r="L21"/>
  <c r="M21"/>
  <c r="N21"/>
  <c r="O21"/>
  <c r="K22"/>
  <c r="L22"/>
  <c r="M22"/>
  <c r="N22"/>
  <c r="O22"/>
  <c r="K23"/>
  <c r="L23"/>
  <c r="M23"/>
  <c r="N23"/>
  <c r="O23"/>
  <c r="L14"/>
  <c r="M14"/>
  <c r="N14"/>
  <c r="O14"/>
  <c r="B15"/>
  <c r="C15"/>
  <c r="D15"/>
  <c r="E15"/>
  <c r="F15"/>
  <c r="G15"/>
  <c r="H15"/>
  <c r="I15"/>
  <c r="J15"/>
  <c r="B16"/>
  <c r="C16"/>
  <c r="D16"/>
  <c r="E16"/>
  <c r="F16"/>
  <c r="G16"/>
  <c r="H16"/>
  <c r="I16"/>
  <c r="J16"/>
  <c r="B17"/>
  <c r="C17"/>
  <c r="D17"/>
  <c r="E17"/>
  <c r="F17"/>
  <c r="G17"/>
  <c r="H17"/>
  <c r="I17"/>
  <c r="J17"/>
  <c r="B18"/>
  <c r="C18"/>
  <c r="D18"/>
  <c r="E18"/>
  <c r="F18"/>
  <c r="G18"/>
  <c r="H18"/>
  <c r="I18"/>
  <c r="J18"/>
  <c r="B19"/>
  <c r="C19"/>
  <c r="D19"/>
  <c r="E19"/>
  <c r="F19"/>
  <c r="G19"/>
  <c r="H19"/>
  <c r="I19"/>
  <c r="J19"/>
  <c r="B20"/>
  <c r="C20"/>
  <c r="D20"/>
  <c r="E20"/>
  <c r="F20"/>
  <c r="G20"/>
  <c r="H20"/>
  <c r="I20"/>
  <c r="J20"/>
  <c r="B21"/>
  <c r="C21"/>
  <c r="D21"/>
  <c r="E21"/>
  <c r="F21"/>
  <c r="G21"/>
  <c r="H21"/>
  <c r="I21"/>
  <c r="J21"/>
  <c r="B22"/>
  <c r="C22"/>
  <c r="D22"/>
  <c r="E22"/>
  <c r="F22"/>
  <c r="G22"/>
  <c r="H22"/>
  <c r="I22"/>
  <c r="J22"/>
  <c r="B23"/>
  <c r="C23"/>
  <c r="D23"/>
  <c r="E23"/>
  <c r="F23"/>
  <c r="G23"/>
  <c r="H23"/>
  <c r="I23"/>
  <c r="J23"/>
  <c r="C14"/>
  <c r="D14"/>
  <c r="E14"/>
  <c r="F14"/>
  <c r="G14"/>
  <c r="H14"/>
  <c r="I14"/>
  <c r="J14"/>
  <c r="K14"/>
  <c r="B14"/>
</calcChain>
</file>

<file path=xl/sharedStrings.xml><?xml version="1.0" encoding="utf-8"?>
<sst xmlns="http://schemas.openxmlformats.org/spreadsheetml/2006/main" count="178" uniqueCount="85">
  <si>
    <t>Days after inection</t>
    <phoneticPr fontId="1" type="noConversion"/>
  </si>
  <si>
    <t>Conton-S PBS</t>
    <phoneticPr fontId="1" type="noConversion"/>
  </si>
  <si>
    <t>Conton-S 4x10^5</t>
    <phoneticPr fontId="1" type="noConversion"/>
  </si>
  <si>
    <t>Conton-S 4x10^6</t>
    <phoneticPr fontId="1" type="noConversion"/>
  </si>
  <si>
    <t>Conton-S 4x10^7</t>
    <phoneticPr fontId="1" type="noConversion"/>
  </si>
  <si>
    <t>Conton-S 4x10^8</t>
    <phoneticPr fontId="1" type="noConversion"/>
  </si>
  <si>
    <t>Conton-S 4x10^9</t>
    <phoneticPr fontId="1" type="noConversion"/>
  </si>
  <si>
    <t>W PBS</t>
  </si>
  <si>
    <t>W 4x10^5</t>
  </si>
  <si>
    <t>W 4x10^6</t>
  </si>
  <si>
    <t>W 4x10^7</t>
  </si>
  <si>
    <t>W 4x10^8</t>
  </si>
  <si>
    <t>W 4x10^9</t>
  </si>
  <si>
    <t>MyD88 PBS</t>
  </si>
  <si>
    <t>MyD88 4x10^5</t>
  </si>
  <si>
    <t>MyD88 4x10^6</t>
  </si>
  <si>
    <t>MyD88 4x10^7</t>
  </si>
  <si>
    <t>MyD88 4x10^8</t>
  </si>
  <si>
    <t>MyD88 4x10^9</t>
  </si>
  <si>
    <t>TO2 PBS</t>
  </si>
  <si>
    <t>TO2 4x10^5</t>
  </si>
  <si>
    <t>TO2 4x10^6</t>
  </si>
  <si>
    <t>TO2 4x10^7</t>
  </si>
  <si>
    <t>TO2 4x10^8</t>
  </si>
  <si>
    <t>TO2 4x10^9</t>
  </si>
  <si>
    <t>TO4 PBS</t>
  </si>
  <si>
    <t>TO4 4x10^5</t>
  </si>
  <si>
    <t>TO4 4x10^6</t>
  </si>
  <si>
    <t>TO4 4x10^7</t>
  </si>
  <si>
    <t>TO4 4x10^8</t>
  </si>
  <si>
    <t>TO4 4x10^9</t>
  </si>
  <si>
    <t>TO5 4x10^5</t>
  </si>
  <si>
    <t>TO5 4x10^6</t>
  </si>
  <si>
    <t>TO5 4x10^7</t>
  </si>
  <si>
    <t>TO5 4x10^8</t>
  </si>
  <si>
    <t>TO5 4x10^9</t>
  </si>
  <si>
    <t>TO5 PBS</t>
  </si>
  <si>
    <t>TO6 PBS</t>
  </si>
  <si>
    <t>TO6 4x10^5</t>
  </si>
  <si>
    <t>TO6 4x10^6</t>
  </si>
  <si>
    <t>TO6 4x10^7</t>
  </si>
  <si>
    <t>TO6 4x10^8</t>
  </si>
  <si>
    <t>TO6 4x10^9</t>
  </si>
  <si>
    <t>TO7 PBS</t>
  </si>
  <si>
    <t>TO7 4x10^5</t>
  </si>
  <si>
    <t>TO7 4x10^6</t>
  </si>
  <si>
    <t>TO7 4x10^7</t>
  </si>
  <si>
    <t>TO7 4x10^8</t>
  </si>
  <si>
    <t>TO7 4x10^9</t>
  </si>
  <si>
    <t>TO8 PBS</t>
  </si>
  <si>
    <t>TO8 4x10^5</t>
  </si>
  <si>
    <t>TO8 4x10^6</t>
  </si>
  <si>
    <t>TO8 4x10^7</t>
  </si>
  <si>
    <t>TO8 4x10^8</t>
  </si>
  <si>
    <t>TO8 4x10^9</t>
  </si>
  <si>
    <t>TO9 PBS</t>
  </si>
  <si>
    <t>TO9 4x10^5</t>
  </si>
  <si>
    <t>TO9 4x10^6</t>
  </si>
  <si>
    <t>TO9 4x10^7</t>
  </si>
  <si>
    <t>TO9 4x10^8</t>
  </si>
  <si>
    <t>TO9 4x10^9</t>
  </si>
  <si>
    <t>TO13 PBS</t>
  </si>
  <si>
    <t>TO13 4x10^5</t>
  </si>
  <si>
    <t>TO13 4x10^6</t>
  </si>
  <si>
    <t>TO13 4x10^7</t>
  </si>
  <si>
    <t>TO13 4x10^8</t>
  </si>
  <si>
    <t>TO13 4x10^9</t>
  </si>
  <si>
    <t>TO15 PBS</t>
  </si>
  <si>
    <t>TO15 4x10^5</t>
  </si>
  <si>
    <t>TO15 4x10^6</t>
  </si>
  <si>
    <t>TO15 4x10^7</t>
  </si>
  <si>
    <t>TO15 4x10^8</t>
  </si>
  <si>
    <t>TO15 4x10^9</t>
  </si>
  <si>
    <t>TO10 PBS</t>
  </si>
  <si>
    <t>TO10 4x10^5</t>
  </si>
  <si>
    <t>TO10 4x10^6</t>
  </si>
  <si>
    <t>TO10 4x10^7</t>
  </si>
  <si>
    <t>TO10 4x10^8</t>
  </si>
  <si>
    <t>TO10 4x10^9</t>
  </si>
  <si>
    <t>TO10-CS PBS</t>
  </si>
  <si>
    <t>TO10-CS 4x10^5</t>
  </si>
  <si>
    <t>TO10-CS 4x10^6</t>
  </si>
  <si>
    <t>TO10-CS 4x10^7</t>
  </si>
  <si>
    <t>TO10-CS 4x10^8</t>
  </si>
  <si>
    <t>TO10-CS 4x10^9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</si>
</sst>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L100"/>
  <sheetViews>
    <sheetView tabSelected="1" topLeftCell="A70" workbookViewId="0">
      <selection activeCell="O98" sqref="O98"/>
    </sheetView>
  </sheetViews>
  <sheetFormatPr defaultRowHeight="13.5"/>
  <cols>
    <col min="1" max="1" width="22.5" customWidth="1"/>
    <col min="2" max="2" width="15.375" customWidth="1"/>
    <col min="3" max="3" width="17.375" customWidth="1"/>
    <col min="4" max="4" width="15.75" customWidth="1"/>
    <col min="5" max="6" width="17.25" customWidth="1"/>
    <col min="7" max="7" width="17.125" customWidth="1"/>
    <col min="14" max="14" width="12.75" customWidth="1"/>
    <col min="15" max="15" width="12.625" customWidth="1"/>
    <col min="16" max="16" width="12.25" customWidth="1"/>
    <col min="17" max="17" width="13.375" customWidth="1"/>
    <col min="18" max="18" width="14.625" customWidth="1"/>
    <col min="19" max="19" width="14.375" customWidth="1"/>
  </cols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s="1" t="s">
        <v>17</v>
      </c>
      <c r="S1" s="1" t="s">
        <v>18</v>
      </c>
    </row>
    <row r="2" spans="1:19">
      <c r="A2">
        <v>0</v>
      </c>
      <c r="B2">
        <v>20</v>
      </c>
      <c r="C2">
        <v>20</v>
      </c>
      <c r="D2">
        <v>20</v>
      </c>
      <c r="E2">
        <v>20</v>
      </c>
      <c r="F2">
        <v>20</v>
      </c>
      <c r="G2">
        <v>20</v>
      </c>
      <c r="H2">
        <v>20</v>
      </c>
      <c r="I2">
        <v>20</v>
      </c>
      <c r="J2">
        <v>20</v>
      </c>
      <c r="K2">
        <v>20</v>
      </c>
      <c r="L2">
        <v>20</v>
      </c>
      <c r="M2">
        <v>20</v>
      </c>
      <c r="N2">
        <v>20</v>
      </c>
      <c r="O2">
        <v>20</v>
      </c>
      <c r="P2">
        <v>22</v>
      </c>
      <c r="Q2">
        <v>18</v>
      </c>
      <c r="R2" s="1">
        <v>20</v>
      </c>
      <c r="S2" s="1">
        <v>20</v>
      </c>
    </row>
    <row r="3" spans="1:19">
      <c r="A3">
        <v>1</v>
      </c>
      <c r="B3">
        <v>20</v>
      </c>
      <c r="C3">
        <v>20</v>
      </c>
      <c r="D3">
        <v>19</v>
      </c>
      <c r="E3">
        <v>19</v>
      </c>
      <c r="F3">
        <v>20</v>
      </c>
      <c r="G3">
        <v>20</v>
      </c>
      <c r="H3">
        <v>19</v>
      </c>
      <c r="I3">
        <v>20</v>
      </c>
      <c r="J3">
        <v>20</v>
      </c>
      <c r="K3">
        <v>20</v>
      </c>
      <c r="L3">
        <v>20</v>
      </c>
      <c r="M3">
        <v>20</v>
      </c>
      <c r="N3">
        <v>20</v>
      </c>
      <c r="O3">
        <v>20</v>
      </c>
      <c r="P3">
        <v>22</v>
      </c>
      <c r="Q3">
        <v>18</v>
      </c>
      <c r="R3" s="1">
        <v>19</v>
      </c>
      <c r="S3" s="1">
        <v>12</v>
      </c>
    </row>
    <row r="4" spans="1:19">
      <c r="A4">
        <v>2</v>
      </c>
      <c r="B4">
        <v>19</v>
      </c>
      <c r="C4">
        <v>20</v>
      </c>
      <c r="D4">
        <v>18</v>
      </c>
      <c r="E4">
        <v>18</v>
      </c>
      <c r="F4">
        <v>12</v>
      </c>
      <c r="G4">
        <v>5</v>
      </c>
      <c r="H4">
        <v>19</v>
      </c>
      <c r="I4">
        <v>20</v>
      </c>
      <c r="J4">
        <v>20</v>
      </c>
      <c r="K4">
        <v>20</v>
      </c>
      <c r="L4">
        <v>15</v>
      </c>
      <c r="M4">
        <v>13</v>
      </c>
      <c r="N4">
        <v>18</v>
      </c>
      <c r="O4">
        <v>19</v>
      </c>
      <c r="P4">
        <v>22</v>
      </c>
      <c r="Q4">
        <v>17</v>
      </c>
      <c r="R4" s="1">
        <v>9</v>
      </c>
      <c r="S4" s="1">
        <v>1</v>
      </c>
    </row>
    <row r="5" spans="1:19">
      <c r="A5">
        <v>3</v>
      </c>
      <c r="B5">
        <v>19</v>
      </c>
      <c r="C5">
        <v>20</v>
      </c>
      <c r="D5">
        <v>16</v>
      </c>
      <c r="E5">
        <v>15</v>
      </c>
      <c r="F5">
        <v>11</v>
      </c>
      <c r="G5">
        <v>5</v>
      </c>
      <c r="H5">
        <v>19</v>
      </c>
      <c r="I5">
        <v>20</v>
      </c>
      <c r="J5">
        <v>20</v>
      </c>
      <c r="K5">
        <v>18</v>
      </c>
      <c r="L5">
        <v>13</v>
      </c>
      <c r="M5">
        <v>6</v>
      </c>
      <c r="N5">
        <v>18</v>
      </c>
      <c r="O5">
        <v>17</v>
      </c>
      <c r="P5">
        <v>13</v>
      </c>
      <c r="Q5">
        <v>6</v>
      </c>
      <c r="R5" s="1">
        <v>6</v>
      </c>
      <c r="S5" s="1">
        <v>1</v>
      </c>
    </row>
    <row r="6" spans="1:19">
      <c r="A6">
        <v>4</v>
      </c>
      <c r="B6">
        <v>19</v>
      </c>
      <c r="C6">
        <v>19</v>
      </c>
      <c r="D6">
        <v>16</v>
      </c>
      <c r="E6">
        <v>15</v>
      </c>
      <c r="F6">
        <v>11</v>
      </c>
      <c r="G6">
        <v>5</v>
      </c>
      <c r="H6">
        <v>19</v>
      </c>
      <c r="I6">
        <v>20</v>
      </c>
      <c r="J6">
        <v>20</v>
      </c>
      <c r="K6">
        <v>17</v>
      </c>
      <c r="L6">
        <v>13</v>
      </c>
      <c r="M6">
        <v>4</v>
      </c>
      <c r="N6">
        <v>17</v>
      </c>
      <c r="O6">
        <v>16</v>
      </c>
      <c r="P6">
        <v>10</v>
      </c>
      <c r="Q6">
        <v>5</v>
      </c>
      <c r="R6" s="1">
        <v>6</v>
      </c>
      <c r="S6" s="1">
        <v>1</v>
      </c>
    </row>
    <row r="7" spans="1:19">
      <c r="A7">
        <v>5</v>
      </c>
      <c r="B7">
        <v>18</v>
      </c>
      <c r="C7">
        <v>19</v>
      </c>
      <c r="D7">
        <v>15</v>
      </c>
      <c r="E7">
        <v>14</v>
      </c>
      <c r="F7">
        <v>11</v>
      </c>
      <c r="G7">
        <v>4</v>
      </c>
      <c r="H7">
        <v>19</v>
      </c>
      <c r="I7">
        <v>20</v>
      </c>
      <c r="J7">
        <v>20</v>
      </c>
      <c r="K7">
        <v>17</v>
      </c>
      <c r="L7">
        <v>13</v>
      </c>
      <c r="M7">
        <v>4</v>
      </c>
      <c r="N7">
        <v>17</v>
      </c>
      <c r="O7">
        <v>13</v>
      </c>
      <c r="P7">
        <v>3</v>
      </c>
      <c r="Q7">
        <v>1</v>
      </c>
      <c r="R7" s="1">
        <v>6</v>
      </c>
      <c r="S7" s="1">
        <v>1</v>
      </c>
    </row>
    <row r="8" spans="1:19">
      <c r="A8">
        <v>6</v>
      </c>
      <c r="B8">
        <v>18</v>
      </c>
      <c r="C8">
        <v>19</v>
      </c>
      <c r="D8">
        <v>15</v>
      </c>
      <c r="E8">
        <v>14</v>
      </c>
      <c r="F8">
        <v>11</v>
      </c>
      <c r="G8">
        <v>4</v>
      </c>
      <c r="H8">
        <v>19</v>
      </c>
      <c r="I8">
        <v>19</v>
      </c>
      <c r="J8">
        <v>19</v>
      </c>
      <c r="K8">
        <v>17</v>
      </c>
      <c r="L8">
        <v>13</v>
      </c>
      <c r="M8">
        <v>4</v>
      </c>
      <c r="N8">
        <v>17</v>
      </c>
      <c r="O8">
        <v>12</v>
      </c>
      <c r="P8">
        <v>0</v>
      </c>
      <c r="Q8">
        <v>1</v>
      </c>
      <c r="R8" s="1">
        <v>6</v>
      </c>
      <c r="S8" s="1">
        <v>1</v>
      </c>
    </row>
    <row r="9" spans="1:19">
      <c r="A9">
        <v>7</v>
      </c>
      <c r="B9">
        <v>18</v>
      </c>
      <c r="C9">
        <v>19</v>
      </c>
      <c r="D9">
        <v>15</v>
      </c>
      <c r="E9">
        <v>14</v>
      </c>
      <c r="F9">
        <v>11</v>
      </c>
      <c r="G9">
        <v>4</v>
      </c>
      <c r="H9">
        <v>19</v>
      </c>
      <c r="I9">
        <v>18</v>
      </c>
      <c r="J9">
        <v>18</v>
      </c>
      <c r="K9">
        <v>17</v>
      </c>
      <c r="L9">
        <v>12</v>
      </c>
      <c r="M9">
        <v>4</v>
      </c>
      <c r="N9">
        <v>17</v>
      </c>
      <c r="O9">
        <v>11</v>
      </c>
      <c r="Q9">
        <v>1</v>
      </c>
      <c r="R9" s="1">
        <v>6</v>
      </c>
      <c r="S9" s="1">
        <v>1</v>
      </c>
    </row>
    <row r="10" spans="1:19">
      <c r="A10">
        <v>8</v>
      </c>
      <c r="B10">
        <v>16</v>
      </c>
      <c r="C10">
        <v>19</v>
      </c>
      <c r="D10">
        <v>15</v>
      </c>
      <c r="E10">
        <v>14</v>
      </c>
      <c r="F10">
        <v>9</v>
      </c>
      <c r="G10">
        <v>4</v>
      </c>
      <c r="H10">
        <v>19</v>
      </c>
      <c r="I10">
        <v>18</v>
      </c>
      <c r="J10">
        <v>18</v>
      </c>
      <c r="K10">
        <v>17</v>
      </c>
      <c r="L10">
        <v>10</v>
      </c>
      <c r="M10">
        <v>4</v>
      </c>
      <c r="N10">
        <v>17</v>
      </c>
      <c r="O10">
        <v>9</v>
      </c>
      <c r="Q10">
        <v>1</v>
      </c>
      <c r="R10" s="1">
        <v>6</v>
      </c>
      <c r="S10" s="1">
        <v>1</v>
      </c>
    </row>
    <row r="11" spans="1:19">
      <c r="A11">
        <v>9</v>
      </c>
      <c r="B11">
        <v>15</v>
      </c>
      <c r="C11">
        <v>19</v>
      </c>
      <c r="D11">
        <v>13</v>
      </c>
      <c r="E11">
        <v>14</v>
      </c>
      <c r="F11">
        <v>8</v>
      </c>
      <c r="G11">
        <v>2</v>
      </c>
      <c r="H11">
        <v>19</v>
      </c>
      <c r="I11">
        <v>18</v>
      </c>
      <c r="J11">
        <v>18</v>
      </c>
      <c r="K11">
        <v>17</v>
      </c>
      <c r="L11">
        <v>8</v>
      </c>
      <c r="M11">
        <v>3</v>
      </c>
      <c r="N11">
        <v>17</v>
      </c>
      <c r="O11">
        <v>8</v>
      </c>
      <c r="Q11">
        <v>1</v>
      </c>
      <c r="R11" s="1">
        <v>6</v>
      </c>
      <c r="S11" s="1">
        <v>1</v>
      </c>
    </row>
    <row r="12" spans="1:19">
      <c r="R12" s="1"/>
      <c r="S12" s="1"/>
    </row>
    <row r="13" spans="1:19">
      <c r="A13" t="s">
        <v>0</v>
      </c>
      <c r="B13" t="s">
        <v>1</v>
      </c>
      <c r="C13" t="s">
        <v>2</v>
      </c>
      <c r="D13" t="s">
        <v>3</v>
      </c>
      <c r="E13" t="s">
        <v>4</v>
      </c>
      <c r="F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12</v>
      </c>
      <c r="N13" t="s">
        <v>13</v>
      </c>
      <c r="O13" t="s">
        <v>14</v>
      </c>
      <c r="P13" t="s">
        <v>15</v>
      </c>
      <c r="Q13" t="s">
        <v>16</v>
      </c>
      <c r="R13" s="1" t="s">
        <v>17</v>
      </c>
      <c r="S13" s="1" t="s">
        <v>18</v>
      </c>
    </row>
    <row r="14" spans="1:19">
      <c r="A14">
        <v>0</v>
      </c>
      <c r="B14">
        <f>B2/20*100</f>
        <v>100</v>
      </c>
      <c r="C14">
        <f t="shared" ref="C14:O14" si="0">C2/20*100</f>
        <v>100</v>
      </c>
      <c r="D14">
        <f t="shared" si="0"/>
        <v>100</v>
      </c>
      <c r="E14">
        <f t="shared" si="0"/>
        <v>100</v>
      </c>
      <c r="F14">
        <f t="shared" si="0"/>
        <v>100</v>
      </c>
      <c r="G14">
        <f t="shared" si="0"/>
        <v>100</v>
      </c>
      <c r="H14">
        <f t="shared" si="0"/>
        <v>100</v>
      </c>
      <c r="I14">
        <f t="shared" si="0"/>
        <v>100</v>
      </c>
      <c r="J14">
        <f t="shared" si="0"/>
        <v>100</v>
      </c>
      <c r="K14">
        <f t="shared" si="0"/>
        <v>100</v>
      </c>
      <c r="L14">
        <f t="shared" si="0"/>
        <v>100</v>
      </c>
      <c r="M14">
        <f t="shared" si="0"/>
        <v>100</v>
      </c>
      <c r="N14">
        <f t="shared" si="0"/>
        <v>100</v>
      </c>
      <c r="O14">
        <f t="shared" si="0"/>
        <v>100</v>
      </c>
      <c r="P14">
        <f>P2/22*100</f>
        <v>100</v>
      </c>
      <c r="Q14">
        <f>Q2/18*100</f>
        <v>100</v>
      </c>
      <c r="R14" s="1">
        <f>R2/20*100</f>
        <v>100</v>
      </c>
      <c r="S14" s="1">
        <f>S2/20*100</f>
        <v>100</v>
      </c>
    </row>
    <row r="15" spans="1:19">
      <c r="A15">
        <v>1</v>
      </c>
      <c r="B15">
        <f t="shared" ref="B15:O15" si="1">B3/20*100</f>
        <v>100</v>
      </c>
      <c r="C15">
        <f t="shared" si="1"/>
        <v>100</v>
      </c>
      <c r="D15">
        <f t="shared" si="1"/>
        <v>95</v>
      </c>
      <c r="E15">
        <f t="shared" si="1"/>
        <v>95</v>
      </c>
      <c r="F15">
        <f t="shared" si="1"/>
        <v>100</v>
      </c>
      <c r="G15">
        <f t="shared" si="1"/>
        <v>100</v>
      </c>
      <c r="H15">
        <f t="shared" si="1"/>
        <v>95</v>
      </c>
      <c r="I15">
        <f t="shared" si="1"/>
        <v>100</v>
      </c>
      <c r="J15">
        <f t="shared" si="1"/>
        <v>100</v>
      </c>
      <c r="K15">
        <f t="shared" si="1"/>
        <v>100</v>
      </c>
      <c r="L15">
        <f t="shared" si="1"/>
        <v>100</v>
      </c>
      <c r="M15">
        <f t="shared" si="1"/>
        <v>100</v>
      </c>
      <c r="N15">
        <f t="shared" si="1"/>
        <v>100</v>
      </c>
      <c r="O15">
        <f t="shared" si="1"/>
        <v>100</v>
      </c>
      <c r="P15">
        <f t="shared" ref="P15:P23" si="2">P3/22*100</f>
        <v>100</v>
      </c>
      <c r="Q15">
        <f t="shared" ref="Q15:Q23" si="3">Q3/18*100</f>
        <v>100</v>
      </c>
      <c r="R15" s="1">
        <f t="shared" ref="R15:S15" si="4">R3/20*100</f>
        <v>95</v>
      </c>
      <c r="S15" s="1">
        <f t="shared" si="4"/>
        <v>60</v>
      </c>
    </row>
    <row r="16" spans="1:19">
      <c r="A16">
        <v>2</v>
      </c>
      <c r="B16">
        <f t="shared" ref="B16:O16" si="5">B4/20*100</f>
        <v>95</v>
      </c>
      <c r="C16">
        <f t="shared" si="5"/>
        <v>100</v>
      </c>
      <c r="D16">
        <f t="shared" si="5"/>
        <v>90</v>
      </c>
      <c r="E16">
        <f t="shared" si="5"/>
        <v>90</v>
      </c>
      <c r="F16">
        <f t="shared" si="5"/>
        <v>60</v>
      </c>
      <c r="G16">
        <f t="shared" si="5"/>
        <v>25</v>
      </c>
      <c r="H16">
        <f t="shared" si="5"/>
        <v>95</v>
      </c>
      <c r="I16">
        <f t="shared" si="5"/>
        <v>100</v>
      </c>
      <c r="J16">
        <f t="shared" si="5"/>
        <v>100</v>
      </c>
      <c r="K16">
        <f t="shared" si="5"/>
        <v>100</v>
      </c>
      <c r="L16">
        <f t="shared" si="5"/>
        <v>75</v>
      </c>
      <c r="M16">
        <f t="shared" si="5"/>
        <v>65</v>
      </c>
      <c r="N16">
        <f t="shared" si="5"/>
        <v>90</v>
      </c>
      <c r="O16">
        <f t="shared" si="5"/>
        <v>95</v>
      </c>
      <c r="P16">
        <f t="shared" si="2"/>
        <v>100</v>
      </c>
      <c r="Q16">
        <f t="shared" si="3"/>
        <v>94.444444444444443</v>
      </c>
      <c r="R16" s="1">
        <f t="shared" ref="R16:S16" si="6">R4/20*100</f>
        <v>45</v>
      </c>
      <c r="S16" s="1">
        <f t="shared" si="6"/>
        <v>5</v>
      </c>
    </row>
    <row r="17" spans="1:38">
      <c r="A17">
        <v>3</v>
      </c>
      <c r="B17">
        <f t="shared" ref="B17:O17" si="7">B5/20*100</f>
        <v>95</v>
      </c>
      <c r="C17">
        <f t="shared" si="7"/>
        <v>100</v>
      </c>
      <c r="D17">
        <f t="shared" si="7"/>
        <v>80</v>
      </c>
      <c r="E17">
        <f t="shared" si="7"/>
        <v>75</v>
      </c>
      <c r="F17">
        <f t="shared" si="7"/>
        <v>55.000000000000007</v>
      </c>
      <c r="G17">
        <f t="shared" si="7"/>
        <v>25</v>
      </c>
      <c r="H17">
        <f t="shared" si="7"/>
        <v>95</v>
      </c>
      <c r="I17">
        <f t="shared" si="7"/>
        <v>100</v>
      </c>
      <c r="J17">
        <f t="shared" si="7"/>
        <v>100</v>
      </c>
      <c r="K17">
        <f t="shared" si="7"/>
        <v>90</v>
      </c>
      <c r="L17">
        <f t="shared" si="7"/>
        <v>65</v>
      </c>
      <c r="M17">
        <f t="shared" si="7"/>
        <v>30</v>
      </c>
      <c r="N17">
        <f t="shared" si="7"/>
        <v>90</v>
      </c>
      <c r="O17">
        <f t="shared" si="7"/>
        <v>85</v>
      </c>
      <c r="P17">
        <f t="shared" si="2"/>
        <v>59.090909090909093</v>
      </c>
      <c r="Q17">
        <f t="shared" si="3"/>
        <v>33.333333333333329</v>
      </c>
      <c r="R17" s="1">
        <f t="shared" ref="R17:S17" si="8">R5/20*100</f>
        <v>30</v>
      </c>
      <c r="S17" s="1">
        <f t="shared" si="8"/>
        <v>5</v>
      </c>
    </row>
    <row r="18" spans="1:38">
      <c r="A18">
        <v>4</v>
      </c>
      <c r="B18">
        <f t="shared" ref="B18:O18" si="9">B6/20*100</f>
        <v>95</v>
      </c>
      <c r="C18">
        <f t="shared" si="9"/>
        <v>95</v>
      </c>
      <c r="D18">
        <f t="shared" si="9"/>
        <v>80</v>
      </c>
      <c r="E18">
        <f t="shared" si="9"/>
        <v>75</v>
      </c>
      <c r="F18">
        <f t="shared" si="9"/>
        <v>55.000000000000007</v>
      </c>
      <c r="G18">
        <f t="shared" si="9"/>
        <v>25</v>
      </c>
      <c r="H18">
        <f t="shared" si="9"/>
        <v>95</v>
      </c>
      <c r="I18">
        <f t="shared" si="9"/>
        <v>100</v>
      </c>
      <c r="J18">
        <f t="shared" si="9"/>
        <v>100</v>
      </c>
      <c r="K18">
        <f t="shared" si="9"/>
        <v>85</v>
      </c>
      <c r="L18">
        <f t="shared" si="9"/>
        <v>65</v>
      </c>
      <c r="M18">
        <f t="shared" si="9"/>
        <v>20</v>
      </c>
      <c r="N18">
        <f t="shared" si="9"/>
        <v>85</v>
      </c>
      <c r="O18">
        <f t="shared" si="9"/>
        <v>80</v>
      </c>
      <c r="P18">
        <f t="shared" si="2"/>
        <v>45.454545454545453</v>
      </c>
      <c r="Q18">
        <f t="shared" si="3"/>
        <v>27.777777777777779</v>
      </c>
      <c r="R18" s="1">
        <f t="shared" ref="R18:S18" si="10">R6/20*100</f>
        <v>30</v>
      </c>
      <c r="S18" s="1">
        <f t="shared" si="10"/>
        <v>5</v>
      </c>
    </row>
    <row r="19" spans="1:38">
      <c r="A19">
        <v>5</v>
      </c>
      <c r="B19">
        <f t="shared" ref="B19:O19" si="11">B7/20*100</f>
        <v>90</v>
      </c>
      <c r="C19">
        <f t="shared" si="11"/>
        <v>95</v>
      </c>
      <c r="D19">
        <f t="shared" si="11"/>
        <v>75</v>
      </c>
      <c r="E19">
        <f t="shared" si="11"/>
        <v>70</v>
      </c>
      <c r="F19">
        <f t="shared" si="11"/>
        <v>55.000000000000007</v>
      </c>
      <c r="G19">
        <f t="shared" si="11"/>
        <v>20</v>
      </c>
      <c r="H19">
        <f t="shared" si="11"/>
        <v>95</v>
      </c>
      <c r="I19">
        <f t="shared" si="11"/>
        <v>100</v>
      </c>
      <c r="J19">
        <f t="shared" si="11"/>
        <v>100</v>
      </c>
      <c r="K19">
        <f t="shared" si="11"/>
        <v>85</v>
      </c>
      <c r="L19">
        <f t="shared" si="11"/>
        <v>65</v>
      </c>
      <c r="M19">
        <f t="shared" si="11"/>
        <v>20</v>
      </c>
      <c r="N19">
        <f t="shared" si="11"/>
        <v>85</v>
      </c>
      <c r="O19">
        <f t="shared" si="11"/>
        <v>65</v>
      </c>
      <c r="P19">
        <f t="shared" si="2"/>
        <v>13.636363636363635</v>
      </c>
      <c r="Q19">
        <f t="shared" si="3"/>
        <v>5.5555555555555554</v>
      </c>
      <c r="R19" s="1">
        <f t="shared" ref="R19:S19" si="12">R7/20*100</f>
        <v>30</v>
      </c>
      <c r="S19" s="1">
        <f t="shared" si="12"/>
        <v>5</v>
      </c>
    </row>
    <row r="20" spans="1:38">
      <c r="A20">
        <v>6</v>
      </c>
      <c r="B20">
        <f t="shared" ref="B20:O20" si="13">B8/20*100</f>
        <v>90</v>
      </c>
      <c r="C20">
        <f t="shared" si="13"/>
        <v>95</v>
      </c>
      <c r="D20">
        <f t="shared" si="13"/>
        <v>75</v>
      </c>
      <c r="E20">
        <f t="shared" si="13"/>
        <v>70</v>
      </c>
      <c r="F20">
        <f t="shared" si="13"/>
        <v>55.000000000000007</v>
      </c>
      <c r="G20">
        <f t="shared" si="13"/>
        <v>20</v>
      </c>
      <c r="H20">
        <f t="shared" si="13"/>
        <v>95</v>
      </c>
      <c r="I20">
        <f t="shared" si="13"/>
        <v>95</v>
      </c>
      <c r="J20">
        <f t="shared" si="13"/>
        <v>95</v>
      </c>
      <c r="K20">
        <f t="shared" si="13"/>
        <v>85</v>
      </c>
      <c r="L20">
        <f t="shared" si="13"/>
        <v>65</v>
      </c>
      <c r="M20">
        <f t="shared" si="13"/>
        <v>20</v>
      </c>
      <c r="N20">
        <f t="shared" si="13"/>
        <v>85</v>
      </c>
      <c r="O20">
        <f t="shared" si="13"/>
        <v>60</v>
      </c>
      <c r="P20">
        <f t="shared" si="2"/>
        <v>0</v>
      </c>
      <c r="Q20">
        <f t="shared" si="3"/>
        <v>5.5555555555555554</v>
      </c>
      <c r="R20" s="1">
        <f t="shared" ref="R20:S20" si="14">R8/20*100</f>
        <v>30</v>
      </c>
      <c r="S20" s="1">
        <f t="shared" si="14"/>
        <v>5</v>
      </c>
    </row>
    <row r="21" spans="1:38">
      <c r="A21">
        <v>7</v>
      </c>
      <c r="B21">
        <f t="shared" ref="B21:O21" si="15">B9/20*100</f>
        <v>90</v>
      </c>
      <c r="C21">
        <f t="shared" si="15"/>
        <v>95</v>
      </c>
      <c r="D21">
        <f t="shared" si="15"/>
        <v>75</v>
      </c>
      <c r="E21">
        <f t="shared" si="15"/>
        <v>70</v>
      </c>
      <c r="F21">
        <f t="shared" si="15"/>
        <v>55.000000000000007</v>
      </c>
      <c r="G21">
        <f t="shared" si="15"/>
        <v>20</v>
      </c>
      <c r="H21">
        <f t="shared" si="15"/>
        <v>95</v>
      </c>
      <c r="I21">
        <f t="shared" si="15"/>
        <v>90</v>
      </c>
      <c r="J21">
        <f t="shared" si="15"/>
        <v>90</v>
      </c>
      <c r="K21">
        <f t="shared" si="15"/>
        <v>85</v>
      </c>
      <c r="L21">
        <f t="shared" si="15"/>
        <v>60</v>
      </c>
      <c r="M21">
        <f t="shared" si="15"/>
        <v>20</v>
      </c>
      <c r="N21">
        <f t="shared" si="15"/>
        <v>85</v>
      </c>
      <c r="O21">
        <f t="shared" si="15"/>
        <v>55.000000000000007</v>
      </c>
      <c r="Q21">
        <f t="shared" si="3"/>
        <v>5.5555555555555554</v>
      </c>
      <c r="R21" s="1">
        <f t="shared" ref="R21:S21" si="16">R9/20*100</f>
        <v>30</v>
      </c>
      <c r="S21" s="1">
        <f t="shared" si="16"/>
        <v>5</v>
      </c>
    </row>
    <row r="22" spans="1:38">
      <c r="A22">
        <v>8</v>
      </c>
      <c r="B22">
        <f t="shared" ref="B22:O22" si="17">B10/20*100</f>
        <v>80</v>
      </c>
      <c r="C22">
        <f t="shared" si="17"/>
        <v>95</v>
      </c>
      <c r="D22">
        <f t="shared" si="17"/>
        <v>75</v>
      </c>
      <c r="E22">
        <f t="shared" si="17"/>
        <v>70</v>
      </c>
      <c r="F22">
        <f t="shared" si="17"/>
        <v>45</v>
      </c>
      <c r="G22">
        <f t="shared" si="17"/>
        <v>20</v>
      </c>
      <c r="H22">
        <f t="shared" si="17"/>
        <v>95</v>
      </c>
      <c r="I22">
        <f t="shared" si="17"/>
        <v>90</v>
      </c>
      <c r="J22">
        <f t="shared" si="17"/>
        <v>90</v>
      </c>
      <c r="K22">
        <f t="shared" si="17"/>
        <v>85</v>
      </c>
      <c r="L22">
        <f t="shared" si="17"/>
        <v>50</v>
      </c>
      <c r="M22">
        <f t="shared" si="17"/>
        <v>20</v>
      </c>
      <c r="N22">
        <f t="shared" si="17"/>
        <v>85</v>
      </c>
      <c r="O22">
        <f t="shared" si="17"/>
        <v>45</v>
      </c>
      <c r="Q22">
        <f t="shared" si="3"/>
        <v>5.5555555555555554</v>
      </c>
      <c r="R22" s="1">
        <f t="shared" ref="R22:S22" si="18">R10/20*100</f>
        <v>30</v>
      </c>
      <c r="S22" s="1">
        <f t="shared" si="18"/>
        <v>5</v>
      </c>
    </row>
    <row r="23" spans="1:38">
      <c r="A23">
        <v>9</v>
      </c>
      <c r="B23">
        <f t="shared" ref="B23:O23" si="19">B11/20*100</f>
        <v>75</v>
      </c>
      <c r="C23">
        <f t="shared" si="19"/>
        <v>95</v>
      </c>
      <c r="D23">
        <f t="shared" si="19"/>
        <v>65</v>
      </c>
      <c r="E23">
        <f t="shared" si="19"/>
        <v>70</v>
      </c>
      <c r="F23">
        <f t="shared" si="19"/>
        <v>40</v>
      </c>
      <c r="G23">
        <f t="shared" si="19"/>
        <v>10</v>
      </c>
      <c r="H23">
        <f t="shared" si="19"/>
        <v>95</v>
      </c>
      <c r="I23">
        <f t="shared" si="19"/>
        <v>90</v>
      </c>
      <c r="J23">
        <f t="shared" si="19"/>
        <v>90</v>
      </c>
      <c r="K23">
        <f t="shared" si="19"/>
        <v>85</v>
      </c>
      <c r="L23">
        <f t="shared" si="19"/>
        <v>40</v>
      </c>
      <c r="M23">
        <f t="shared" si="19"/>
        <v>15</v>
      </c>
      <c r="N23">
        <f t="shared" si="19"/>
        <v>85</v>
      </c>
      <c r="O23">
        <f t="shared" si="19"/>
        <v>40</v>
      </c>
      <c r="Q23">
        <f t="shared" si="3"/>
        <v>5.5555555555555554</v>
      </c>
      <c r="R23" s="1">
        <f t="shared" ref="R23:S23" si="20">R11/20*100</f>
        <v>30</v>
      </c>
      <c r="S23" s="1">
        <f t="shared" si="20"/>
        <v>5</v>
      </c>
    </row>
    <row r="24" spans="1:38">
      <c r="R24" s="2"/>
      <c r="S24" s="2"/>
    </row>
    <row r="26" spans="1:38">
      <c r="A26" t="s">
        <v>0</v>
      </c>
      <c r="B26" t="s">
        <v>19</v>
      </c>
      <c r="C26" t="s">
        <v>20</v>
      </c>
      <c r="D26" t="s">
        <v>21</v>
      </c>
      <c r="E26" t="s">
        <v>22</v>
      </c>
      <c r="F26" t="s">
        <v>23</v>
      </c>
      <c r="G26" t="s">
        <v>24</v>
      </c>
      <c r="H26" t="s">
        <v>25</v>
      </c>
      <c r="I26" t="s">
        <v>26</v>
      </c>
      <c r="J26" t="s">
        <v>27</v>
      </c>
      <c r="K26" t="s">
        <v>28</v>
      </c>
      <c r="L26" t="s">
        <v>29</v>
      </c>
      <c r="M26" t="s">
        <v>30</v>
      </c>
      <c r="N26" t="s">
        <v>36</v>
      </c>
      <c r="O26" t="s">
        <v>31</v>
      </c>
      <c r="P26" t="s">
        <v>32</v>
      </c>
      <c r="Q26" t="s">
        <v>33</v>
      </c>
      <c r="R26" s="2" t="s">
        <v>34</v>
      </c>
      <c r="S26" s="2" t="s">
        <v>35</v>
      </c>
      <c r="T26" t="s">
        <v>0</v>
      </c>
      <c r="U26" t="s">
        <v>37</v>
      </c>
      <c r="V26" t="s">
        <v>38</v>
      </c>
      <c r="W26" t="s">
        <v>39</v>
      </c>
      <c r="X26" t="s">
        <v>40</v>
      </c>
      <c r="Y26" s="2" t="s">
        <v>41</v>
      </c>
      <c r="Z26" s="2" t="s">
        <v>42</v>
      </c>
      <c r="AA26" t="s">
        <v>43</v>
      </c>
      <c r="AB26" t="s">
        <v>44</v>
      </c>
      <c r="AC26" t="s">
        <v>45</v>
      </c>
      <c r="AD26" t="s">
        <v>46</v>
      </c>
      <c r="AE26" s="2" t="s">
        <v>47</v>
      </c>
      <c r="AF26" s="2" t="s">
        <v>48</v>
      </c>
      <c r="AG26" t="s">
        <v>49</v>
      </c>
      <c r="AH26" t="s">
        <v>50</v>
      </c>
      <c r="AI26" t="s">
        <v>51</v>
      </c>
      <c r="AJ26" t="s">
        <v>52</v>
      </c>
      <c r="AK26" s="2" t="s">
        <v>53</v>
      </c>
      <c r="AL26" s="2" t="s">
        <v>54</v>
      </c>
    </row>
    <row r="27" spans="1:38">
      <c r="A27">
        <v>0</v>
      </c>
      <c r="B27">
        <v>20</v>
      </c>
      <c r="C27">
        <v>10</v>
      </c>
      <c r="D27">
        <v>10</v>
      </c>
      <c r="E27">
        <v>10</v>
      </c>
      <c r="F27">
        <v>10</v>
      </c>
      <c r="G27">
        <v>10</v>
      </c>
      <c r="H27">
        <v>10</v>
      </c>
      <c r="I27">
        <v>10</v>
      </c>
      <c r="J27">
        <v>10</v>
      </c>
      <c r="K27">
        <v>10</v>
      </c>
      <c r="L27">
        <v>10</v>
      </c>
      <c r="M27">
        <v>6</v>
      </c>
      <c r="N27">
        <v>10</v>
      </c>
      <c r="O27">
        <v>10</v>
      </c>
      <c r="P27">
        <v>10</v>
      </c>
      <c r="Q27">
        <v>10</v>
      </c>
      <c r="R27">
        <v>10</v>
      </c>
      <c r="S27">
        <v>16</v>
      </c>
      <c r="T27">
        <v>0</v>
      </c>
      <c r="U27">
        <v>10</v>
      </c>
      <c r="V27">
        <v>20</v>
      </c>
      <c r="W27">
        <v>20</v>
      </c>
      <c r="X27">
        <v>20</v>
      </c>
      <c r="Y27">
        <v>20</v>
      </c>
      <c r="Z27">
        <v>19</v>
      </c>
      <c r="AA27">
        <v>10</v>
      </c>
      <c r="AB27">
        <v>10</v>
      </c>
      <c r="AC27">
        <v>10</v>
      </c>
      <c r="AD27">
        <v>10</v>
      </c>
      <c r="AE27">
        <v>10</v>
      </c>
      <c r="AF27">
        <v>10</v>
      </c>
      <c r="AG27">
        <v>10</v>
      </c>
      <c r="AH27">
        <v>20</v>
      </c>
      <c r="AI27">
        <v>20</v>
      </c>
      <c r="AJ27">
        <v>20</v>
      </c>
      <c r="AK27">
        <v>20</v>
      </c>
      <c r="AL27">
        <v>13</v>
      </c>
    </row>
    <row r="28" spans="1:38">
      <c r="A28">
        <v>1</v>
      </c>
      <c r="B28">
        <v>20</v>
      </c>
      <c r="C28">
        <v>10</v>
      </c>
      <c r="D28">
        <v>10</v>
      </c>
      <c r="E28">
        <v>10</v>
      </c>
      <c r="F28">
        <v>10</v>
      </c>
      <c r="G28">
        <v>10</v>
      </c>
      <c r="H28">
        <v>10</v>
      </c>
      <c r="I28">
        <v>10</v>
      </c>
      <c r="J28">
        <v>10</v>
      </c>
      <c r="K28">
        <v>10</v>
      </c>
      <c r="L28">
        <v>10</v>
      </c>
      <c r="M28">
        <v>5</v>
      </c>
      <c r="N28">
        <v>10</v>
      </c>
      <c r="O28">
        <v>10</v>
      </c>
      <c r="P28">
        <v>10</v>
      </c>
      <c r="Q28">
        <v>10</v>
      </c>
      <c r="R28">
        <v>10</v>
      </c>
      <c r="S28">
        <v>13</v>
      </c>
      <c r="T28">
        <v>1</v>
      </c>
      <c r="U28">
        <v>10</v>
      </c>
      <c r="V28">
        <v>20</v>
      </c>
      <c r="W28">
        <v>20</v>
      </c>
      <c r="X28">
        <v>20</v>
      </c>
      <c r="Y28">
        <v>20</v>
      </c>
      <c r="Z28">
        <v>19</v>
      </c>
      <c r="AA28">
        <v>10</v>
      </c>
      <c r="AB28">
        <v>10</v>
      </c>
      <c r="AC28">
        <v>10</v>
      </c>
      <c r="AD28">
        <v>10</v>
      </c>
      <c r="AE28">
        <v>10</v>
      </c>
      <c r="AF28">
        <v>10</v>
      </c>
      <c r="AG28">
        <v>10</v>
      </c>
      <c r="AH28">
        <v>19</v>
      </c>
      <c r="AI28">
        <v>20</v>
      </c>
      <c r="AJ28">
        <v>20</v>
      </c>
      <c r="AK28">
        <v>20</v>
      </c>
      <c r="AL28">
        <v>13</v>
      </c>
    </row>
    <row r="29" spans="1:38">
      <c r="A29">
        <v>2</v>
      </c>
      <c r="B29">
        <v>18</v>
      </c>
      <c r="C29">
        <v>10</v>
      </c>
      <c r="D29">
        <v>10</v>
      </c>
      <c r="E29">
        <v>10</v>
      </c>
      <c r="F29">
        <v>9</v>
      </c>
      <c r="G29">
        <v>5</v>
      </c>
      <c r="H29">
        <v>10</v>
      </c>
      <c r="I29">
        <v>10</v>
      </c>
      <c r="J29">
        <v>10</v>
      </c>
      <c r="K29">
        <v>10</v>
      </c>
      <c r="L29">
        <v>8</v>
      </c>
      <c r="M29">
        <v>4</v>
      </c>
      <c r="N29">
        <v>10</v>
      </c>
      <c r="O29">
        <v>10</v>
      </c>
      <c r="P29">
        <v>10</v>
      </c>
      <c r="Q29">
        <v>9</v>
      </c>
      <c r="R29">
        <v>6</v>
      </c>
      <c r="S29">
        <v>7</v>
      </c>
      <c r="T29">
        <v>2</v>
      </c>
      <c r="U29">
        <v>10</v>
      </c>
      <c r="V29">
        <v>20</v>
      </c>
      <c r="W29">
        <v>20</v>
      </c>
      <c r="X29">
        <v>19</v>
      </c>
      <c r="Y29">
        <v>16</v>
      </c>
      <c r="Z29">
        <v>8</v>
      </c>
      <c r="AA29">
        <v>10</v>
      </c>
      <c r="AB29">
        <v>10</v>
      </c>
      <c r="AC29">
        <v>10</v>
      </c>
      <c r="AD29">
        <v>10</v>
      </c>
      <c r="AE29">
        <v>10</v>
      </c>
      <c r="AF29">
        <v>3</v>
      </c>
      <c r="AG29">
        <v>8</v>
      </c>
      <c r="AH29">
        <v>19</v>
      </c>
      <c r="AI29">
        <v>20</v>
      </c>
      <c r="AJ29">
        <v>19</v>
      </c>
      <c r="AK29">
        <v>16</v>
      </c>
      <c r="AL29">
        <v>9</v>
      </c>
    </row>
    <row r="30" spans="1:38">
      <c r="A30">
        <v>3</v>
      </c>
      <c r="B30">
        <v>18</v>
      </c>
      <c r="C30">
        <v>10</v>
      </c>
      <c r="D30">
        <v>10</v>
      </c>
      <c r="E30">
        <v>10</v>
      </c>
      <c r="F30">
        <v>7</v>
      </c>
      <c r="G30">
        <v>0</v>
      </c>
      <c r="H30">
        <v>10</v>
      </c>
      <c r="I30">
        <v>10</v>
      </c>
      <c r="J30">
        <v>10</v>
      </c>
      <c r="K30">
        <v>9</v>
      </c>
      <c r="L30">
        <v>7</v>
      </c>
      <c r="M30">
        <v>0</v>
      </c>
      <c r="N30">
        <v>10</v>
      </c>
      <c r="O30">
        <v>10</v>
      </c>
      <c r="P30">
        <v>8</v>
      </c>
      <c r="Q30">
        <v>7</v>
      </c>
      <c r="R30">
        <v>4</v>
      </c>
      <c r="S30">
        <v>0</v>
      </c>
      <c r="T30">
        <v>3</v>
      </c>
      <c r="U30">
        <v>10</v>
      </c>
      <c r="V30">
        <v>20</v>
      </c>
      <c r="W30">
        <v>20</v>
      </c>
      <c r="X30">
        <v>18</v>
      </c>
      <c r="Y30">
        <v>9</v>
      </c>
      <c r="Z30">
        <v>6</v>
      </c>
      <c r="AA30">
        <v>10</v>
      </c>
      <c r="AB30">
        <v>10</v>
      </c>
      <c r="AC30">
        <v>10</v>
      </c>
      <c r="AD30">
        <v>8</v>
      </c>
      <c r="AE30">
        <v>8</v>
      </c>
      <c r="AF30">
        <v>1</v>
      </c>
      <c r="AG30">
        <v>7</v>
      </c>
      <c r="AH30">
        <v>19</v>
      </c>
      <c r="AI30">
        <v>19</v>
      </c>
      <c r="AJ30">
        <v>19</v>
      </c>
      <c r="AK30">
        <v>13</v>
      </c>
      <c r="AL30">
        <v>2</v>
      </c>
    </row>
    <row r="31" spans="1:38">
      <c r="A31">
        <v>4</v>
      </c>
      <c r="B31">
        <v>18</v>
      </c>
      <c r="C31">
        <v>10</v>
      </c>
      <c r="D31">
        <v>10</v>
      </c>
      <c r="E31">
        <v>10</v>
      </c>
      <c r="F31">
        <v>5</v>
      </c>
      <c r="H31">
        <v>10</v>
      </c>
      <c r="I31">
        <v>10</v>
      </c>
      <c r="J31">
        <v>10</v>
      </c>
      <c r="K31">
        <v>9</v>
      </c>
      <c r="L31">
        <v>7</v>
      </c>
      <c r="N31">
        <v>10</v>
      </c>
      <c r="O31">
        <v>10</v>
      </c>
      <c r="P31">
        <v>8</v>
      </c>
      <c r="Q31">
        <v>6</v>
      </c>
      <c r="R31">
        <v>4</v>
      </c>
      <c r="T31">
        <v>4</v>
      </c>
      <c r="U31">
        <v>10</v>
      </c>
      <c r="V31">
        <v>20</v>
      </c>
      <c r="W31">
        <v>19</v>
      </c>
      <c r="X31">
        <v>18</v>
      </c>
      <c r="Y31">
        <v>9</v>
      </c>
      <c r="Z31">
        <v>1</v>
      </c>
      <c r="AA31">
        <v>10</v>
      </c>
      <c r="AB31">
        <v>10</v>
      </c>
      <c r="AC31">
        <v>10</v>
      </c>
      <c r="AD31">
        <v>7</v>
      </c>
      <c r="AE31">
        <v>8</v>
      </c>
      <c r="AF31">
        <v>1</v>
      </c>
      <c r="AG31">
        <v>7</v>
      </c>
      <c r="AH31">
        <v>19</v>
      </c>
      <c r="AI31">
        <v>18</v>
      </c>
      <c r="AJ31">
        <v>18</v>
      </c>
      <c r="AK31">
        <v>13</v>
      </c>
      <c r="AL31">
        <v>0</v>
      </c>
    </row>
    <row r="32" spans="1:38">
      <c r="A32">
        <v>5</v>
      </c>
      <c r="B32">
        <v>18</v>
      </c>
      <c r="C32">
        <v>10</v>
      </c>
      <c r="D32">
        <v>9</v>
      </c>
      <c r="E32">
        <v>10</v>
      </c>
      <c r="F32">
        <v>5</v>
      </c>
      <c r="H32">
        <v>10</v>
      </c>
      <c r="I32">
        <v>10</v>
      </c>
      <c r="J32">
        <v>10</v>
      </c>
      <c r="K32">
        <v>9</v>
      </c>
      <c r="L32">
        <v>6</v>
      </c>
      <c r="N32">
        <v>10</v>
      </c>
      <c r="O32">
        <v>10</v>
      </c>
      <c r="P32">
        <v>8</v>
      </c>
      <c r="Q32">
        <v>6</v>
      </c>
      <c r="R32">
        <v>3</v>
      </c>
      <c r="T32">
        <v>5</v>
      </c>
      <c r="U32">
        <v>10</v>
      </c>
      <c r="V32">
        <v>20</v>
      </c>
      <c r="W32">
        <v>18</v>
      </c>
      <c r="X32">
        <v>18</v>
      </c>
      <c r="Y32">
        <v>9</v>
      </c>
      <c r="Z32">
        <v>0</v>
      </c>
      <c r="AA32">
        <v>10</v>
      </c>
      <c r="AB32">
        <v>10</v>
      </c>
      <c r="AC32">
        <v>10</v>
      </c>
      <c r="AD32">
        <v>7</v>
      </c>
      <c r="AE32">
        <v>8</v>
      </c>
      <c r="AF32">
        <v>1</v>
      </c>
      <c r="AG32">
        <v>7</v>
      </c>
      <c r="AH32">
        <v>19</v>
      </c>
      <c r="AI32">
        <v>18</v>
      </c>
      <c r="AJ32">
        <v>17</v>
      </c>
      <c r="AK32">
        <v>12</v>
      </c>
    </row>
    <row r="33" spans="1:38">
      <c r="A33">
        <v>6</v>
      </c>
      <c r="B33">
        <v>18</v>
      </c>
      <c r="C33">
        <v>10</v>
      </c>
      <c r="D33">
        <v>9</v>
      </c>
      <c r="E33">
        <v>10</v>
      </c>
      <c r="F33">
        <v>5</v>
      </c>
      <c r="H33">
        <v>10</v>
      </c>
      <c r="I33">
        <v>10</v>
      </c>
      <c r="J33">
        <v>10</v>
      </c>
      <c r="K33">
        <v>9</v>
      </c>
      <c r="L33">
        <v>6</v>
      </c>
      <c r="N33">
        <v>10</v>
      </c>
      <c r="O33">
        <v>10</v>
      </c>
      <c r="P33">
        <v>8</v>
      </c>
      <c r="Q33">
        <v>6</v>
      </c>
      <c r="R33">
        <v>3</v>
      </c>
      <c r="T33">
        <v>6</v>
      </c>
      <c r="U33">
        <v>10</v>
      </c>
      <c r="V33">
        <v>20</v>
      </c>
      <c r="W33">
        <v>18</v>
      </c>
      <c r="X33">
        <v>18</v>
      </c>
      <c r="Y33">
        <v>9</v>
      </c>
      <c r="AA33">
        <v>10</v>
      </c>
      <c r="AB33">
        <v>10</v>
      </c>
      <c r="AC33">
        <v>10</v>
      </c>
      <c r="AD33">
        <v>7</v>
      </c>
      <c r="AE33">
        <v>7</v>
      </c>
      <c r="AF33">
        <v>1</v>
      </c>
      <c r="AG33">
        <v>7</v>
      </c>
      <c r="AH33">
        <v>18</v>
      </c>
      <c r="AI33">
        <v>18</v>
      </c>
      <c r="AJ33">
        <v>17</v>
      </c>
      <c r="AK33">
        <v>12</v>
      </c>
    </row>
    <row r="34" spans="1:38">
      <c r="A34">
        <v>7</v>
      </c>
      <c r="B34">
        <v>18</v>
      </c>
      <c r="C34">
        <v>10</v>
      </c>
      <c r="D34">
        <v>9</v>
      </c>
      <c r="E34">
        <v>9</v>
      </c>
      <c r="F34">
        <v>5</v>
      </c>
      <c r="H34">
        <v>10</v>
      </c>
      <c r="I34">
        <v>10</v>
      </c>
      <c r="J34">
        <v>10</v>
      </c>
      <c r="K34">
        <v>9</v>
      </c>
      <c r="L34">
        <v>6</v>
      </c>
      <c r="N34">
        <v>10</v>
      </c>
      <c r="O34">
        <v>10</v>
      </c>
      <c r="P34">
        <v>8</v>
      </c>
      <c r="Q34">
        <v>5</v>
      </c>
      <c r="R34">
        <v>3</v>
      </c>
      <c r="T34">
        <v>7</v>
      </c>
      <c r="U34">
        <v>10</v>
      </c>
      <c r="V34">
        <v>20</v>
      </c>
      <c r="W34">
        <v>18</v>
      </c>
      <c r="X34">
        <v>18</v>
      </c>
      <c r="Y34">
        <v>9</v>
      </c>
      <c r="AA34">
        <v>10</v>
      </c>
      <c r="AB34">
        <v>10</v>
      </c>
      <c r="AC34">
        <v>10</v>
      </c>
      <c r="AD34">
        <v>7</v>
      </c>
      <c r="AE34">
        <v>7</v>
      </c>
      <c r="AF34">
        <v>1</v>
      </c>
      <c r="AG34">
        <v>7</v>
      </c>
      <c r="AH34">
        <v>17</v>
      </c>
      <c r="AI34">
        <v>18</v>
      </c>
      <c r="AJ34">
        <v>16</v>
      </c>
      <c r="AK34">
        <v>12</v>
      </c>
    </row>
    <row r="35" spans="1:38">
      <c r="A35">
        <v>8</v>
      </c>
      <c r="B35">
        <v>16</v>
      </c>
      <c r="C35">
        <v>10</v>
      </c>
      <c r="D35">
        <v>9</v>
      </c>
      <c r="E35">
        <v>8</v>
      </c>
      <c r="F35">
        <v>5</v>
      </c>
      <c r="H35">
        <v>10</v>
      </c>
      <c r="I35">
        <v>10</v>
      </c>
      <c r="J35">
        <v>10</v>
      </c>
      <c r="K35">
        <v>9</v>
      </c>
      <c r="L35">
        <v>6</v>
      </c>
      <c r="N35">
        <v>10</v>
      </c>
      <c r="O35">
        <v>10</v>
      </c>
      <c r="P35">
        <v>8</v>
      </c>
      <c r="Q35">
        <v>5</v>
      </c>
      <c r="R35">
        <v>3</v>
      </c>
      <c r="T35">
        <v>8</v>
      </c>
      <c r="U35">
        <v>10</v>
      </c>
      <c r="V35">
        <v>20</v>
      </c>
      <c r="W35">
        <v>18</v>
      </c>
      <c r="X35">
        <v>18</v>
      </c>
      <c r="Y35">
        <v>9</v>
      </c>
      <c r="AA35">
        <v>10</v>
      </c>
      <c r="AB35">
        <v>10</v>
      </c>
      <c r="AC35">
        <v>10</v>
      </c>
      <c r="AD35">
        <v>7</v>
      </c>
      <c r="AE35">
        <v>7</v>
      </c>
      <c r="AF35">
        <v>1</v>
      </c>
      <c r="AG35">
        <v>7</v>
      </c>
      <c r="AH35">
        <v>17</v>
      </c>
      <c r="AI35">
        <v>18</v>
      </c>
      <c r="AJ35">
        <v>16</v>
      </c>
      <c r="AK35">
        <v>12</v>
      </c>
    </row>
    <row r="36" spans="1:38">
      <c r="A36">
        <v>9</v>
      </c>
      <c r="B36">
        <v>16</v>
      </c>
      <c r="C36">
        <v>10</v>
      </c>
      <c r="D36">
        <v>9</v>
      </c>
      <c r="E36">
        <v>8</v>
      </c>
      <c r="F36">
        <v>5</v>
      </c>
      <c r="H36">
        <v>10</v>
      </c>
      <c r="I36">
        <v>10</v>
      </c>
      <c r="J36">
        <v>10</v>
      </c>
      <c r="K36">
        <v>9</v>
      </c>
      <c r="L36">
        <v>5</v>
      </c>
      <c r="N36">
        <v>10</v>
      </c>
      <c r="O36">
        <v>10</v>
      </c>
      <c r="P36">
        <v>8</v>
      </c>
      <c r="Q36">
        <v>5</v>
      </c>
      <c r="R36">
        <v>3</v>
      </c>
      <c r="T36">
        <v>9</v>
      </c>
      <c r="U36">
        <v>10</v>
      </c>
      <c r="V36">
        <v>20</v>
      </c>
      <c r="W36">
        <v>18</v>
      </c>
      <c r="X36">
        <v>18</v>
      </c>
      <c r="Y36">
        <v>8</v>
      </c>
      <c r="AA36">
        <v>9</v>
      </c>
      <c r="AB36">
        <v>10</v>
      </c>
      <c r="AC36">
        <v>10</v>
      </c>
      <c r="AD36">
        <v>7</v>
      </c>
      <c r="AE36">
        <v>7</v>
      </c>
      <c r="AF36">
        <v>1</v>
      </c>
      <c r="AG36">
        <v>7</v>
      </c>
      <c r="AH36">
        <v>17</v>
      </c>
      <c r="AI36">
        <v>18</v>
      </c>
      <c r="AJ36">
        <v>16</v>
      </c>
      <c r="AK36">
        <v>12</v>
      </c>
    </row>
    <row r="37" spans="1:38">
      <c r="R37" s="1"/>
      <c r="S37" s="1"/>
    </row>
    <row r="38" spans="1:38">
      <c r="A38" t="s">
        <v>0</v>
      </c>
      <c r="B38" t="s">
        <v>19</v>
      </c>
      <c r="C38" t="s">
        <v>20</v>
      </c>
      <c r="D38" t="s">
        <v>21</v>
      </c>
      <c r="E38" t="s">
        <v>22</v>
      </c>
      <c r="F38" t="s">
        <v>23</v>
      </c>
      <c r="G38" t="s">
        <v>24</v>
      </c>
      <c r="H38" t="s">
        <v>25</v>
      </c>
      <c r="I38" t="s">
        <v>26</v>
      </c>
      <c r="J38" t="s">
        <v>27</v>
      </c>
      <c r="K38" t="s">
        <v>28</v>
      </c>
      <c r="L38" t="s">
        <v>29</v>
      </c>
      <c r="M38" t="s">
        <v>30</v>
      </c>
      <c r="N38" t="s">
        <v>36</v>
      </c>
      <c r="O38" t="s">
        <v>31</v>
      </c>
      <c r="P38" t="s">
        <v>32</v>
      </c>
      <c r="Q38" t="s">
        <v>33</v>
      </c>
      <c r="R38" s="2" t="s">
        <v>34</v>
      </c>
      <c r="S38" s="2" t="s">
        <v>35</v>
      </c>
      <c r="T38" t="s">
        <v>0</v>
      </c>
      <c r="U38" t="s">
        <v>37</v>
      </c>
      <c r="V38" t="s">
        <v>38</v>
      </c>
      <c r="W38" t="s">
        <v>39</v>
      </c>
      <c r="X38" t="s">
        <v>40</v>
      </c>
      <c r="Y38" s="2" t="s">
        <v>41</v>
      </c>
      <c r="Z38" s="2" t="s">
        <v>42</v>
      </c>
      <c r="AA38" t="s">
        <v>43</v>
      </c>
      <c r="AB38" t="s">
        <v>44</v>
      </c>
      <c r="AC38" t="s">
        <v>45</v>
      </c>
      <c r="AD38" t="s">
        <v>46</v>
      </c>
      <c r="AE38" s="2" t="s">
        <v>47</v>
      </c>
      <c r="AF38" s="2" t="s">
        <v>48</v>
      </c>
      <c r="AG38" t="s">
        <v>49</v>
      </c>
      <c r="AH38" t="s">
        <v>50</v>
      </c>
      <c r="AI38" t="s">
        <v>51</v>
      </c>
      <c r="AJ38" t="s">
        <v>52</v>
      </c>
      <c r="AK38" s="2" t="s">
        <v>53</v>
      </c>
      <c r="AL38" s="2" t="s">
        <v>54</v>
      </c>
    </row>
    <row r="39" spans="1:38">
      <c r="A39">
        <v>0</v>
      </c>
      <c r="B39">
        <f>B27/20*100</f>
        <v>100</v>
      </c>
      <c r="C39">
        <f>C27/10*100</f>
        <v>100</v>
      </c>
      <c r="D39">
        <f t="shared" ref="D39:R39" si="21">D27/10*100</f>
        <v>100</v>
      </c>
      <c r="E39">
        <f t="shared" si="21"/>
        <v>100</v>
      </c>
      <c r="F39">
        <f t="shared" si="21"/>
        <v>100</v>
      </c>
      <c r="G39">
        <f t="shared" si="21"/>
        <v>100</v>
      </c>
      <c r="H39">
        <f t="shared" si="21"/>
        <v>100</v>
      </c>
      <c r="I39">
        <f t="shared" si="21"/>
        <v>100</v>
      </c>
      <c r="J39">
        <f t="shared" si="21"/>
        <v>100</v>
      </c>
      <c r="K39">
        <f t="shared" si="21"/>
        <v>100</v>
      </c>
      <c r="L39">
        <f t="shared" si="21"/>
        <v>100</v>
      </c>
      <c r="M39">
        <f>M27/6*100</f>
        <v>100</v>
      </c>
      <c r="N39">
        <f t="shared" si="21"/>
        <v>100</v>
      </c>
      <c r="O39">
        <f t="shared" si="21"/>
        <v>100</v>
      </c>
      <c r="P39">
        <f t="shared" si="21"/>
        <v>100</v>
      </c>
      <c r="Q39">
        <f t="shared" si="21"/>
        <v>100</v>
      </c>
      <c r="R39">
        <f t="shared" si="21"/>
        <v>100</v>
      </c>
      <c r="S39" s="1">
        <f>S27/16*100</f>
        <v>100</v>
      </c>
      <c r="U39">
        <f>U27/10*100</f>
        <v>100</v>
      </c>
      <c r="V39">
        <f>V27/20*100</f>
        <v>100</v>
      </c>
      <c r="W39">
        <f t="shared" ref="W39:Y39" si="22">W27/20*100</f>
        <v>100</v>
      </c>
      <c r="X39">
        <f t="shared" si="22"/>
        <v>100</v>
      </c>
      <c r="Y39">
        <f t="shared" si="22"/>
        <v>100</v>
      </c>
      <c r="Z39">
        <f>Z27/19*100</f>
        <v>100</v>
      </c>
      <c r="AA39">
        <f>AA27/10*100</f>
        <v>100</v>
      </c>
      <c r="AB39">
        <f t="shared" ref="AB39:AG39" si="23">AB27/10*100</f>
        <v>100</v>
      </c>
      <c r="AC39">
        <f t="shared" si="23"/>
        <v>100</v>
      </c>
      <c r="AD39">
        <f t="shared" si="23"/>
        <v>100</v>
      </c>
      <c r="AE39">
        <f t="shared" si="23"/>
        <v>100</v>
      </c>
      <c r="AF39">
        <f t="shared" si="23"/>
        <v>100</v>
      </c>
      <c r="AG39">
        <f t="shared" si="23"/>
        <v>100</v>
      </c>
      <c r="AH39">
        <f>AH27/20*100</f>
        <v>100</v>
      </c>
      <c r="AI39">
        <f t="shared" ref="AI39:AK39" si="24">AI27/20*100</f>
        <v>100</v>
      </c>
      <c r="AJ39">
        <f t="shared" si="24"/>
        <v>100</v>
      </c>
      <c r="AK39">
        <f t="shared" si="24"/>
        <v>100</v>
      </c>
      <c r="AL39">
        <f>AL27/13*100</f>
        <v>100</v>
      </c>
    </row>
    <row r="40" spans="1:38">
      <c r="A40">
        <v>1</v>
      </c>
      <c r="B40">
        <f t="shared" ref="B40:B48" si="25">B28/20*100</f>
        <v>100</v>
      </c>
      <c r="C40">
        <f t="shared" ref="C40:R40" si="26">C28/10*100</f>
        <v>100</v>
      </c>
      <c r="D40">
        <f t="shared" si="26"/>
        <v>100</v>
      </c>
      <c r="E40">
        <f t="shared" si="26"/>
        <v>100</v>
      </c>
      <c r="F40">
        <f t="shared" si="26"/>
        <v>100</v>
      </c>
      <c r="G40">
        <f t="shared" si="26"/>
        <v>100</v>
      </c>
      <c r="H40">
        <f t="shared" si="26"/>
        <v>100</v>
      </c>
      <c r="I40">
        <f t="shared" si="26"/>
        <v>100</v>
      </c>
      <c r="J40">
        <f t="shared" si="26"/>
        <v>100</v>
      </c>
      <c r="K40">
        <f t="shared" si="26"/>
        <v>100</v>
      </c>
      <c r="L40">
        <f t="shared" si="26"/>
        <v>100</v>
      </c>
      <c r="M40">
        <f t="shared" ref="M40:M42" si="27">M28/6*100</f>
        <v>83.333333333333343</v>
      </c>
      <c r="N40">
        <f t="shared" si="26"/>
        <v>100</v>
      </c>
      <c r="O40">
        <f t="shared" si="26"/>
        <v>100</v>
      </c>
      <c r="P40">
        <f t="shared" si="26"/>
        <v>100</v>
      </c>
      <c r="Q40">
        <f t="shared" si="26"/>
        <v>100</v>
      </c>
      <c r="R40">
        <f t="shared" si="26"/>
        <v>100</v>
      </c>
      <c r="S40" s="1">
        <f t="shared" ref="S40:S42" si="28">S28/16*100</f>
        <v>81.25</v>
      </c>
      <c r="U40">
        <f t="shared" ref="U40:U48" si="29">U28/10*100</f>
        <v>100</v>
      </c>
      <c r="V40">
        <f t="shared" ref="V40:Y40" si="30">V28/20*100</f>
        <v>100</v>
      </c>
      <c r="W40">
        <f t="shared" si="30"/>
        <v>100</v>
      </c>
      <c r="X40">
        <f t="shared" si="30"/>
        <v>100</v>
      </c>
      <c r="Y40">
        <f t="shared" si="30"/>
        <v>100</v>
      </c>
      <c r="Z40">
        <f t="shared" ref="Z40:Z44" si="31">Z28/19*100</f>
        <v>100</v>
      </c>
      <c r="AA40">
        <f t="shared" ref="AA40:AG40" si="32">AA28/10*100</f>
        <v>100</v>
      </c>
      <c r="AB40">
        <f t="shared" si="32"/>
        <v>100</v>
      </c>
      <c r="AC40">
        <f t="shared" si="32"/>
        <v>100</v>
      </c>
      <c r="AD40">
        <f t="shared" si="32"/>
        <v>100</v>
      </c>
      <c r="AE40">
        <f t="shared" si="32"/>
        <v>100</v>
      </c>
      <c r="AF40">
        <f t="shared" si="32"/>
        <v>100</v>
      </c>
      <c r="AG40">
        <f t="shared" si="32"/>
        <v>100</v>
      </c>
      <c r="AH40">
        <f t="shared" ref="AH40:AK40" si="33">AH28/20*100</f>
        <v>95</v>
      </c>
      <c r="AI40">
        <f t="shared" si="33"/>
        <v>100</v>
      </c>
      <c r="AJ40">
        <f t="shared" si="33"/>
        <v>100</v>
      </c>
      <c r="AK40">
        <f t="shared" si="33"/>
        <v>100</v>
      </c>
      <c r="AL40">
        <f t="shared" ref="AL40:AL43" si="34">AL28/13*100</f>
        <v>100</v>
      </c>
    </row>
    <row r="41" spans="1:38">
      <c r="A41">
        <v>2</v>
      </c>
      <c r="B41">
        <f t="shared" si="25"/>
        <v>90</v>
      </c>
      <c r="C41">
        <f t="shared" ref="C41:R41" si="35">C29/10*100</f>
        <v>100</v>
      </c>
      <c r="D41">
        <f t="shared" si="35"/>
        <v>100</v>
      </c>
      <c r="E41">
        <f t="shared" si="35"/>
        <v>100</v>
      </c>
      <c r="F41">
        <f t="shared" si="35"/>
        <v>90</v>
      </c>
      <c r="G41">
        <f t="shared" si="35"/>
        <v>50</v>
      </c>
      <c r="H41">
        <f t="shared" si="35"/>
        <v>100</v>
      </c>
      <c r="I41">
        <f t="shared" si="35"/>
        <v>100</v>
      </c>
      <c r="J41">
        <f t="shared" si="35"/>
        <v>100</v>
      </c>
      <c r="K41">
        <f t="shared" si="35"/>
        <v>100</v>
      </c>
      <c r="L41">
        <f t="shared" si="35"/>
        <v>80</v>
      </c>
      <c r="M41">
        <f t="shared" si="27"/>
        <v>66.666666666666657</v>
      </c>
      <c r="N41">
        <f t="shared" si="35"/>
        <v>100</v>
      </c>
      <c r="O41">
        <f t="shared" si="35"/>
        <v>100</v>
      </c>
      <c r="P41">
        <f t="shared" si="35"/>
        <v>100</v>
      </c>
      <c r="Q41">
        <f t="shared" si="35"/>
        <v>90</v>
      </c>
      <c r="R41">
        <f t="shared" si="35"/>
        <v>60</v>
      </c>
      <c r="S41" s="1">
        <f t="shared" si="28"/>
        <v>43.75</v>
      </c>
      <c r="U41">
        <f t="shared" si="29"/>
        <v>100</v>
      </c>
      <c r="V41">
        <f t="shared" ref="V41:Y41" si="36">V29/20*100</f>
        <v>100</v>
      </c>
      <c r="W41">
        <f t="shared" si="36"/>
        <v>100</v>
      </c>
      <c r="X41">
        <f t="shared" si="36"/>
        <v>95</v>
      </c>
      <c r="Y41">
        <f t="shared" si="36"/>
        <v>80</v>
      </c>
      <c r="Z41">
        <f t="shared" si="31"/>
        <v>42.105263157894733</v>
      </c>
      <c r="AA41">
        <f t="shared" ref="AA41:AG41" si="37">AA29/10*100</f>
        <v>100</v>
      </c>
      <c r="AB41">
        <f t="shared" si="37"/>
        <v>100</v>
      </c>
      <c r="AC41">
        <f t="shared" si="37"/>
        <v>100</v>
      </c>
      <c r="AD41">
        <f t="shared" si="37"/>
        <v>100</v>
      </c>
      <c r="AE41">
        <f t="shared" si="37"/>
        <v>100</v>
      </c>
      <c r="AF41">
        <f t="shared" si="37"/>
        <v>30</v>
      </c>
      <c r="AG41">
        <f t="shared" si="37"/>
        <v>80</v>
      </c>
      <c r="AH41">
        <f t="shared" ref="AH41:AK41" si="38">AH29/20*100</f>
        <v>95</v>
      </c>
      <c r="AI41">
        <f t="shared" si="38"/>
        <v>100</v>
      </c>
      <c r="AJ41">
        <f t="shared" si="38"/>
        <v>95</v>
      </c>
      <c r="AK41">
        <f t="shared" si="38"/>
        <v>80</v>
      </c>
      <c r="AL41">
        <f t="shared" si="34"/>
        <v>69.230769230769226</v>
      </c>
    </row>
    <row r="42" spans="1:38">
      <c r="A42">
        <v>3</v>
      </c>
      <c r="B42">
        <f t="shared" si="25"/>
        <v>90</v>
      </c>
      <c r="C42">
        <f t="shared" ref="C42:R42" si="39">C30/10*100</f>
        <v>100</v>
      </c>
      <c r="D42">
        <f t="shared" si="39"/>
        <v>100</v>
      </c>
      <c r="E42">
        <f t="shared" si="39"/>
        <v>100</v>
      </c>
      <c r="F42">
        <f t="shared" si="39"/>
        <v>70</v>
      </c>
      <c r="G42">
        <f t="shared" si="39"/>
        <v>0</v>
      </c>
      <c r="H42">
        <f t="shared" si="39"/>
        <v>100</v>
      </c>
      <c r="I42">
        <f t="shared" si="39"/>
        <v>100</v>
      </c>
      <c r="J42">
        <f t="shared" si="39"/>
        <v>100</v>
      </c>
      <c r="K42">
        <f t="shared" si="39"/>
        <v>90</v>
      </c>
      <c r="L42">
        <f t="shared" si="39"/>
        <v>70</v>
      </c>
      <c r="M42">
        <f t="shared" si="27"/>
        <v>0</v>
      </c>
      <c r="N42">
        <f t="shared" si="39"/>
        <v>100</v>
      </c>
      <c r="O42">
        <f t="shared" si="39"/>
        <v>100</v>
      </c>
      <c r="P42">
        <f t="shared" si="39"/>
        <v>80</v>
      </c>
      <c r="Q42">
        <f t="shared" si="39"/>
        <v>70</v>
      </c>
      <c r="R42">
        <f t="shared" si="39"/>
        <v>40</v>
      </c>
      <c r="S42" s="1">
        <f t="shared" si="28"/>
        <v>0</v>
      </c>
      <c r="U42">
        <f t="shared" si="29"/>
        <v>100</v>
      </c>
      <c r="V42">
        <f t="shared" ref="V42:Y42" si="40">V30/20*100</f>
        <v>100</v>
      </c>
      <c r="W42">
        <f t="shared" si="40"/>
        <v>100</v>
      </c>
      <c r="X42">
        <f t="shared" si="40"/>
        <v>90</v>
      </c>
      <c r="Y42">
        <f t="shared" si="40"/>
        <v>45</v>
      </c>
      <c r="Z42">
        <f t="shared" si="31"/>
        <v>31.578947368421051</v>
      </c>
      <c r="AA42">
        <f t="shared" ref="AA42:AG42" si="41">AA30/10*100</f>
        <v>100</v>
      </c>
      <c r="AB42">
        <f t="shared" si="41"/>
        <v>100</v>
      </c>
      <c r="AC42">
        <f t="shared" si="41"/>
        <v>100</v>
      </c>
      <c r="AD42">
        <f t="shared" si="41"/>
        <v>80</v>
      </c>
      <c r="AE42">
        <f t="shared" si="41"/>
        <v>80</v>
      </c>
      <c r="AF42">
        <f t="shared" si="41"/>
        <v>10</v>
      </c>
      <c r="AG42">
        <f t="shared" si="41"/>
        <v>70</v>
      </c>
      <c r="AH42">
        <f t="shared" ref="AH42:AK42" si="42">AH30/20*100</f>
        <v>95</v>
      </c>
      <c r="AI42">
        <f t="shared" si="42"/>
        <v>95</v>
      </c>
      <c r="AJ42">
        <f t="shared" si="42"/>
        <v>95</v>
      </c>
      <c r="AK42">
        <f t="shared" si="42"/>
        <v>65</v>
      </c>
      <c r="AL42">
        <f t="shared" si="34"/>
        <v>15.384615384615385</v>
      </c>
    </row>
    <row r="43" spans="1:38">
      <c r="A43">
        <v>4</v>
      </c>
      <c r="B43">
        <f t="shared" si="25"/>
        <v>90</v>
      </c>
      <c r="C43">
        <f t="shared" ref="C43:R43" si="43">C31/10*100</f>
        <v>100</v>
      </c>
      <c r="D43">
        <f t="shared" si="43"/>
        <v>100</v>
      </c>
      <c r="E43">
        <f t="shared" si="43"/>
        <v>100</v>
      </c>
      <c r="F43">
        <f t="shared" si="43"/>
        <v>50</v>
      </c>
      <c r="G43">
        <f t="shared" si="43"/>
        <v>0</v>
      </c>
      <c r="H43">
        <f t="shared" si="43"/>
        <v>100</v>
      </c>
      <c r="I43">
        <f t="shared" si="43"/>
        <v>100</v>
      </c>
      <c r="J43">
        <f t="shared" si="43"/>
        <v>100</v>
      </c>
      <c r="K43">
        <f t="shared" si="43"/>
        <v>90</v>
      </c>
      <c r="L43">
        <f t="shared" si="43"/>
        <v>70</v>
      </c>
      <c r="N43">
        <f t="shared" si="43"/>
        <v>100</v>
      </c>
      <c r="O43">
        <f t="shared" si="43"/>
        <v>100</v>
      </c>
      <c r="P43">
        <f t="shared" si="43"/>
        <v>80</v>
      </c>
      <c r="Q43">
        <f t="shared" si="43"/>
        <v>60</v>
      </c>
      <c r="R43">
        <f t="shared" si="43"/>
        <v>40</v>
      </c>
      <c r="S43" s="1"/>
      <c r="U43">
        <f t="shared" si="29"/>
        <v>100</v>
      </c>
      <c r="V43">
        <f t="shared" ref="V43:Y43" si="44">V31/20*100</f>
        <v>100</v>
      </c>
      <c r="W43">
        <f t="shared" si="44"/>
        <v>95</v>
      </c>
      <c r="X43">
        <f t="shared" si="44"/>
        <v>90</v>
      </c>
      <c r="Y43">
        <f t="shared" si="44"/>
        <v>45</v>
      </c>
      <c r="Z43">
        <f t="shared" si="31"/>
        <v>5.2631578947368416</v>
      </c>
      <c r="AA43">
        <f t="shared" ref="AA43:AG43" si="45">AA31/10*100</f>
        <v>100</v>
      </c>
      <c r="AB43">
        <f t="shared" si="45"/>
        <v>100</v>
      </c>
      <c r="AC43">
        <f t="shared" si="45"/>
        <v>100</v>
      </c>
      <c r="AD43">
        <f t="shared" si="45"/>
        <v>70</v>
      </c>
      <c r="AE43">
        <f t="shared" si="45"/>
        <v>80</v>
      </c>
      <c r="AF43">
        <f t="shared" si="45"/>
        <v>10</v>
      </c>
      <c r="AG43">
        <f t="shared" si="45"/>
        <v>70</v>
      </c>
      <c r="AH43">
        <f t="shared" ref="AH43:AK43" si="46">AH31/20*100</f>
        <v>95</v>
      </c>
      <c r="AI43">
        <f t="shared" si="46"/>
        <v>90</v>
      </c>
      <c r="AJ43">
        <f t="shared" si="46"/>
        <v>90</v>
      </c>
      <c r="AK43">
        <f t="shared" si="46"/>
        <v>65</v>
      </c>
      <c r="AL43">
        <f t="shared" si="34"/>
        <v>0</v>
      </c>
    </row>
    <row r="44" spans="1:38">
      <c r="A44">
        <v>5</v>
      </c>
      <c r="B44">
        <f t="shared" si="25"/>
        <v>90</v>
      </c>
      <c r="C44">
        <f t="shared" ref="C44:R44" si="47">C32/10*100</f>
        <v>100</v>
      </c>
      <c r="D44">
        <f t="shared" si="47"/>
        <v>90</v>
      </c>
      <c r="E44">
        <f t="shared" si="47"/>
        <v>100</v>
      </c>
      <c r="F44">
        <f t="shared" si="47"/>
        <v>50</v>
      </c>
      <c r="G44">
        <f t="shared" si="47"/>
        <v>0</v>
      </c>
      <c r="H44">
        <f t="shared" si="47"/>
        <v>100</v>
      </c>
      <c r="I44">
        <f t="shared" si="47"/>
        <v>100</v>
      </c>
      <c r="J44">
        <f t="shared" si="47"/>
        <v>100</v>
      </c>
      <c r="K44">
        <f t="shared" si="47"/>
        <v>90</v>
      </c>
      <c r="L44">
        <f t="shared" si="47"/>
        <v>60</v>
      </c>
      <c r="N44">
        <f t="shared" si="47"/>
        <v>100</v>
      </c>
      <c r="O44">
        <f t="shared" si="47"/>
        <v>100</v>
      </c>
      <c r="P44">
        <f t="shared" si="47"/>
        <v>80</v>
      </c>
      <c r="Q44">
        <f t="shared" si="47"/>
        <v>60</v>
      </c>
      <c r="R44">
        <f t="shared" si="47"/>
        <v>30</v>
      </c>
      <c r="S44" s="1"/>
      <c r="U44">
        <f t="shared" si="29"/>
        <v>100</v>
      </c>
      <c r="V44">
        <f t="shared" ref="V44:Y44" si="48">V32/20*100</f>
        <v>100</v>
      </c>
      <c r="W44">
        <f t="shared" si="48"/>
        <v>90</v>
      </c>
      <c r="X44">
        <f t="shared" si="48"/>
        <v>90</v>
      </c>
      <c r="Y44">
        <f t="shared" si="48"/>
        <v>45</v>
      </c>
      <c r="Z44">
        <f t="shared" si="31"/>
        <v>0</v>
      </c>
      <c r="AA44">
        <f t="shared" ref="AA44:AG44" si="49">AA32/10*100</f>
        <v>100</v>
      </c>
      <c r="AB44">
        <f t="shared" si="49"/>
        <v>100</v>
      </c>
      <c r="AC44">
        <f t="shared" si="49"/>
        <v>100</v>
      </c>
      <c r="AD44">
        <f t="shared" si="49"/>
        <v>70</v>
      </c>
      <c r="AE44">
        <f t="shared" si="49"/>
        <v>80</v>
      </c>
      <c r="AF44">
        <f t="shared" si="49"/>
        <v>10</v>
      </c>
      <c r="AG44">
        <f t="shared" si="49"/>
        <v>70</v>
      </c>
      <c r="AH44">
        <f t="shared" ref="AH44:AK44" si="50">AH32/20*100</f>
        <v>95</v>
      </c>
      <c r="AI44">
        <f t="shared" si="50"/>
        <v>90</v>
      </c>
      <c r="AJ44">
        <f t="shared" si="50"/>
        <v>85</v>
      </c>
      <c r="AK44">
        <f t="shared" si="50"/>
        <v>60</v>
      </c>
    </row>
    <row r="45" spans="1:38">
      <c r="A45">
        <v>6</v>
      </c>
      <c r="B45">
        <f t="shared" si="25"/>
        <v>90</v>
      </c>
      <c r="C45">
        <f t="shared" ref="C45:R45" si="51">C33/10*100</f>
        <v>100</v>
      </c>
      <c r="D45">
        <f t="shared" si="51"/>
        <v>90</v>
      </c>
      <c r="E45">
        <f t="shared" si="51"/>
        <v>100</v>
      </c>
      <c r="F45">
        <f t="shared" si="51"/>
        <v>50</v>
      </c>
      <c r="G45">
        <f t="shared" si="51"/>
        <v>0</v>
      </c>
      <c r="H45">
        <f t="shared" si="51"/>
        <v>100</v>
      </c>
      <c r="I45">
        <f t="shared" si="51"/>
        <v>100</v>
      </c>
      <c r="J45">
        <f t="shared" si="51"/>
        <v>100</v>
      </c>
      <c r="K45">
        <f t="shared" si="51"/>
        <v>90</v>
      </c>
      <c r="L45">
        <f t="shared" si="51"/>
        <v>60</v>
      </c>
      <c r="N45">
        <f t="shared" si="51"/>
        <v>100</v>
      </c>
      <c r="O45">
        <f t="shared" si="51"/>
        <v>100</v>
      </c>
      <c r="P45">
        <f t="shared" si="51"/>
        <v>80</v>
      </c>
      <c r="Q45">
        <f t="shared" si="51"/>
        <v>60</v>
      </c>
      <c r="R45">
        <f t="shared" si="51"/>
        <v>30</v>
      </c>
      <c r="S45" s="1"/>
      <c r="U45">
        <f t="shared" si="29"/>
        <v>100</v>
      </c>
      <c r="V45">
        <f t="shared" ref="V45:Y45" si="52">V33/20*100</f>
        <v>100</v>
      </c>
      <c r="W45">
        <f t="shared" si="52"/>
        <v>90</v>
      </c>
      <c r="X45">
        <f t="shared" si="52"/>
        <v>90</v>
      </c>
      <c r="Y45">
        <f t="shared" si="52"/>
        <v>45</v>
      </c>
      <c r="AA45">
        <f t="shared" ref="AA45:AG45" si="53">AA33/10*100</f>
        <v>100</v>
      </c>
      <c r="AB45">
        <f t="shared" si="53"/>
        <v>100</v>
      </c>
      <c r="AC45">
        <f t="shared" si="53"/>
        <v>100</v>
      </c>
      <c r="AD45">
        <f t="shared" si="53"/>
        <v>70</v>
      </c>
      <c r="AE45">
        <f t="shared" si="53"/>
        <v>70</v>
      </c>
      <c r="AF45">
        <f t="shared" si="53"/>
        <v>10</v>
      </c>
      <c r="AG45">
        <f t="shared" si="53"/>
        <v>70</v>
      </c>
      <c r="AH45">
        <f t="shared" ref="AH45:AK45" si="54">AH33/20*100</f>
        <v>90</v>
      </c>
      <c r="AI45">
        <f t="shared" si="54"/>
        <v>90</v>
      </c>
      <c r="AJ45">
        <f t="shared" si="54"/>
        <v>85</v>
      </c>
      <c r="AK45">
        <f t="shared" si="54"/>
        <v>60</v>
      </c>
    </row>
    <row r="46" spans="1:38">
      <c r="A46">
        <v>7</v>
      </c>
      <c r="B46">
        <f t="shared" si="25"/>
        <v>90</v>
      </c>
      <c r="C46">
        <f t="shared" ref="C46:R46" si="55">C34/10*100</f>
        <v>100</v>
      </c>
      <c r="D46">
        <f t="shared" si="55"/>
        <v>90</v>
      </c>
      <c r="E46">
        <f t="shared" si="55"/>
        <v>90</v>
      </c>
      <c r="F46">
        <f t="shared" si="55"/>
        <v>50</v>
      </c>
      <c r="G46">
        <f t="shared" si="55"/>
        <v>0</v>
      </c>
      <c r="H46">
        <f t="shared" si="55"/>
        <v>100</v>
      </c>
      <c r="I46">
        <f t="shared" si="55"/>
        <v>100</v>
      </c>
      <c r="J46">
        <f t="shared" si="55"/>
        <v>100</v>
      </c>
      <c r="K46">
        <f t="shared" si="55"/>
        <v>90</v>
      </c>
      <c r="L46">
        <f t="shared" si="55"/>
        <v>60</v>
      </c>
      <c r="N46">
        <f t="shared" si="55"/>
        <v>100</v>
      </c>
      <c r="O46">
        <f t="shared" si="55"/>
        <v>100</v>
      </c>
      <c r="P46">
        <f t="shared" si="55"/>
        <v>80</v>
      </c>
      <c r="Q46">
        <f t="shared" si="55"/>
        <v>50</v>
      </c>
      <c r="R46">
        <f t="shared" si="55"/>
        <v>30</v>
      </c>
      <c r="S46" s="1"/>
      <c r="U46">
        <f t="shared" si="29"/>
        <v>100</v>
      </c>
      <c r="V46">
        <f t="shared" ref="V46:Y46" si="56">V34/20*100</f>
        <v>100</v>
      </c>
      <c r="W46">
        <f t="shared" si="56"/>
        <v>90</v>
      </c>
      <c r="X46">
        <f t="shared" si="56"/>
        <v>90</v>
      </c>
      <c r="Y46">
        <f t="shared" si="56"/>
        <v>45</v>
      </c>
      <c r="AA46">
        <f t="shared" ref="AA46:AG46" si="57">AA34/10*100</f>
        <v>100</v>
      </c>
      <c r="AB46">
        <f t="shared" si="57"/>
        <v>100</v>
      </c>
      <c r="AC46">
        <f t="shared" si="57"/>
        <v>100</v>
      </c>
      <c r="AD46">
        <f t="shared" si="57"/>
        <v>70</v>
      </c>
      <c r="AE46">
        <f t="shared" si="57"/>
        <v>70</v>
      </c>
      <c r="AF46">
        <f t="shared" si="57"/>
        <v>10</v>
      </c>
      <c r="AG46">
        <f t="shared" si="57"/>
        <v>70</v>
      </c>
      <c r="AH46">
        <f t="shared" ref="AH46:AK46" si="58">AH34/20*100</f>
        <v>85</v>
      </c>
      <c r="AI46">
        <f t="shared" si="58"/>
        <v>90</v>
      </c>
      <c r="AJ46">
        <f t="shared" si="58"/>
        <v>80</v>
      </c>
      <c r="AK46">
        <f t="shared" si="58"/>
        <v>60</v>
      </c>
    </row>
    <row r="47" spans="1:38">
      <c r="A47">
        <v>8</v>
      </c>
      <c r="B47">
        <f t="shared" si="25"/>
        <v>80</v>
      </c>
      <c r="C47">
        <f t="shared" ref="C47:R47" si="59">C35/10*100</f>
        <v>100</v>
      </c>
      <c r="D47">
        <f t="shared" si="59"/>
        <v>90</v>
      </c>
      <c r="E47">
        <f t="shared" si="59"/>
        <v>80</v>
      </c>
      <c r="F47">
        <f t="shared" si="59"/>
        <v>50</v>
      </c>
      <c r="G47">
        <f t="shared" si="59"/>
        <v>0</v>
      </c>
      <c r="H47">
        <f t="shared" si="59"/>
        <v>100</v>
      </c>
      <c r="I47">
        <f t="shared" si="59"/>
        <v>100</v>
      </c>
      <c r="J47">
        <f t="shared" si="59"/>
        <v>100</v>
      </c>
      <c r="K47">
        <f t="shared" si="59"/>
        <v>90</v>
      </c>
      <c r="L47">
        <f t="shared" si="59"/>
        <v>60</v>
      </c>
      <c r="N47">
        <f t="shared" si="59"/>
        <v>100</v>
      </c>
      <c r="O47">
        <f t="shared" si="59"/>
        <v>100</v>
      </c>
      <c r="P47">
        <f t="shared" si="59"/>
        <v>80</v>
      </c>
      <c r="Q47">
        <f t="shared" si="59"/>
        <v>50</v>
      </c>
      <c r="R47">
        <f t="shared" si="59"/>
        <v>30</v>
      </c>
      <c r="S47" s="1"/>
      <c r="U47">
        <f t="shared" si="29"/>
        <v>100</v>
      </c>
      <c r="V47">
        <f t="shared" ref="V47:Y47" si="60">V35/20*100</f>
        <v>100</v>
      </c>
      <c r="W47">
        <f t="shared" si="60"/>
        <v>90</v>
      </c>
      <c r="X47">
        <f t="shared" si="60"/>
        <v>90</v>
      </c>
      <c r="Y47">
        <f t="shared" si="60"/>
        <v>45</v>
      </c>
      <c r="AA47">
        <f t="shared" ref="AA47:AG47" si="61">AA35/10*100</f>
        <v>100</v>
      </c>
      <c r="AB47">
        <f t="shared" si="61"/>
        <v>100</v>
      </c>
      <c r="AC47">
        <f t="shared" si="61"/>
        <v>100</v>
      </c>
      <c r="AD47">
        <f t="shared" si="61"/>
        <v>70</v>
      </c>
      <c r="AE47">
        <f t="shared" si="61"/>
        <v>70</v>
      </c>
      <c r="AF47">
        <f t="shared" si="61"/>
        <v>10</v>
      </c>
      <c r="AG47">
        <f t="shared" si="61"/>
        <v>70</v>
      </c>
      <c r="AH47">
        <f t="shared" ref="AH47:AK47" si="62">AH35/20*100</f>
        <v>85</v>
      </c>
      <c r="AI47">
        <f t="shared" si="62"/>
        <v>90</v>
      </c>
      <c r="AJ47">
        <f t="shared" si="62"/>
        <v>80</v>
      </c>
      <c r="AK47">
        <f t="shared" si="62"/>
        <v>60</v>
      </c>
    </row>
    <row r="48" spans="1:38">
      <c r="A48">
        <v>9</v>
      </c>
      <c r="B48">
        <f t="shared" si="25"/>
        <v>80</v>
      </c>
      <c r="C48">
        <f t="shared" ref="C48:R48" si="63">C36/10*100</f>
        <v>100</v>
      </c>
      <c r="D48">
        <f t="shared" si="63"/>
        <v>90</v>
      </c>
      <c r="E48">
        <f t="shared" si="63"/>
        <v>80</v>
      </c>
      <c r="F48">
        <f t="shared" si="63"/>
        <v>50</v>
      </c>
      <c r="G48">
        <f t="shared" si="63"/>
        <v>0</v>
      </c>
      <c r="H48">
        <f t="shared" si="63"/>
        <v>100</v>
      </c>
      <c r="I48">
        <f t="shared" si="63"/>
        <v>100</v>
      </c>
      <c r="J48">
        <f t="shared" si="63"/>
        <v>100</v>
      </c>
      <c r="K48">
        <f t="shared" si="63"/>
        <v>90</v>
      </c>
      <c r="L48">
        <f t="shared" si="63"/>
        <v>50</v>
      </c>
      <c r="N48">
        <f t="shared" si="63"/>
        <v>100</v>
      </c>
      <c r="O48">
        <f t="shared" si="63"/>
        <v>100</v>
      </c>
      <c r="P48">
        <f t="shared" si="63"/>
        <v>80</v>
      </c>
      <c r="Q48">
        <f t="shared" si="63"/>
        <v>50</v>
      </c>
      <c r="R48">
        <f t="shared" si="63"/>
        <v>30</v>
      </c>
      <c r="S48" s="1"/>
      <c r="U48">
        <f t="shared" si="29"/>
        <v>100</v>
      </c>
      <c r="V48">
        <f t="shared" ref="V48:Y48" si="64">V36/20*100</f>
        <v>100</v>
      </c>
      <c r="W48">
        <f t="shared" si="64"/>
        <v>90</v>
      </c>
      <c r="X48">
        <f t="shared" si="64"/>
        <v>90</v>
      </c>
      <c r="Y48">
        <f t="shared" si="64"/>
        <v>40</v>
      </c>
      <c r="AA48">
        <f t="shared" ref="AA48:AG48" si="65">AA36/10*100</f>
        <v>90</v>
      </c>
      <c r="AB48">
        <f t="shared" si="65"/>
        <v>100</v>
      </c>
      <c r="AC48">
        <f t="shared" si="65"/>
        <v>100</v>
      </c>
      <c r="AD48">
        <f t="shared" si="65"/>
        <v>70</v>
      </c>
      <c r="AE48">
        <f t="shared" si="65"/>
        <v>70</v>
      </c>
      <c r="AF48">
        <f t="shared" si="65"/>
        <v>10</v>
      </c>
      <c r="AG48">
        <f t="shared" si="65"/>
        <v>70</v>
      </c>
      <c r="AH48">
        <f t="shared" ref="AH48:AK48" si="66">AH36/20*100</f>
        <v>85</v>
      </c>
      <c r="AI48">
        <f t="shared" si="66"/>
        <v>90</v>
      </c>
      <c r="AJ48">
        <f t="shared" si="66"/>
        <v>80</v>
      </c>
      <c r="AK48">
        <f t="shared" si="66"/>
        <v>60</v>
      </c>
    </row>
    <row r="52" spans="1:19">
      <c r="A52" t="s">
        <v>0</v>
      </c>
      <c r="B52" t="s">
        <v>55</v>
      </c>
      <c r="C52" t="s">
        <v>56</v>
      </c>
      <c r="D52" t="s">
        <v>57</v>
      </c>
      <c r="E52" t="s">
        <v>58</v>
      </c>
      <c r="F52" s="2" t="s">
        <v>59</v>
      </c>
      <c r="G52" s="2" t="s">
        <v>60</v>
      </c>
      <c r="H52" t="s">
        <v>61</v>
      </c>
      <c r="I52" t="s">
        <v>62</v>
      </c>
      <c r="J52" t="s">
        <v>63</v>
      </c>
      <c r="K52" t="s">
        <v>64</v>
      </c>
      <c r="L52" s="2" t="s">
        <v>65</v>
      </c>
      <c r="M52" s="2" t="s">
        <v>66</v>
      </c>
      <c r="N52" t="s">
        <v>67</v>
      </c>
      <c r="O52" t="s">
        <v>68</v>
      </c>
      <c r="P52" t="s">
        <v>69</v>
      </c>
      <c r="Q52" t="s">
        <v>70</v>
      </c>
      <c r="R52" s="2" t="s">
        <v>71</v>
      </c>
      <c r="S52" s="2" t="s">
        <v>72</v>
      </c>
    </row>
    <row r="53" spans="1:19">
      <c r="A53">
        <v>0</v>
      </c>
      <c r="B53">
        <v>10</v>
      </c>
      <c r="C53">
        <v>10</v>
      </c>
      <c r="D53">
        <v>10</v>
      </c>
      <c r="E53">
        <v>10</v>
      </c>
      <c r="F53">
        <v>10</v>
      </c>
      <c r="G53">
        <v>12</v>
      </c>
      <c r="H53">
        <v>10</v>
      </c>
      <c r="I53">
        <v>10</v>
      </c>
      <c r="J53">
        <v>10</v>
      </c>
      <c r="K53">
        <v>10</v>
      </c>
      <c r="L53">
        <v>10</v>
      </c>
      <c r="M53">
        <v>10</v>
      </c>
      <c r="N53">
        <v>15</v>
      </c>
      <c r="O53">
        <v>15</v>
      </c>
      <c r="P53">
        <v>15</v>
      </c>
      <c r="Q53">
        <v>15</v>
      </c>
      <c r="R53">
        <v>15</v>
      </c>
      <c r="S53">
        <v>15</v>
      </c>
    </row>
    <row r="54" spans="1:19">
      <c r="A54">
        <v>1</v>
      </c>
      <c r="B54">
        <v>10</v>
      </c>
      <c r="C54">
        <v>10</v>
      </c>
      <c r="D54">
        <v>10</v>
      </c>
      <c r="E54">
        <v>10</v>
      </c>
      <c r="F54">
        <v>10</v>
      </c>
      <c r="G54">
        <v>12</v>
      </c>
      <c r="H54">
        <v>10</v>
      </c>
      <c r="I54">
        <v>10</v>
      </c>
      <c r="J54">
        <v>10</v>
      </c>
      <c r="K54">
        <v>10</v>
      </c>
      <c r="L54">
        <v>10</v>
      </c>
      <c r="M54">
        <v>10</v>
      </c>
      <c r="N54">
        <v>15</v>
      </c>
      <c r="O54">
        <v>15</v>
      </c>
      <c r="P54">
        <v>14</v>
      </c>
      <c r="Q54">
        <v>15</v>
      </c>
      <c r="R54">
        <v>15</v>
      </c>
      <c r="S54">
        <v>15</v>
      </c>
    </row>
    <row r="55" spans="1:19">
      <c r="A55">
        <v>2</v>
      </c>
      <c r="B55">
        <v>10</v>
      </c>
      <c r="C55">
        <v>10</v>
      </c>
      <c r="D55">
        <v>10</v>
      </c>
      <c r="E55">
        <v>10</v>
      </c>
      <c r="F55">
        <v>9</v>
      </c>
      <c r="G55">
        <v>4</v>
      </c>
      <c r="H55">
        <v>10</v>
      </c>
      <c r="I55">
        <v>10</v>
      </c>
      <c r="J55">
        <v>10</v>
      </c>
      <c r="K55">
        <v>9</v>
      </c>
      <c r="L55">
        <v>8</v>
      </c>
      <c r="M55">
        <v>5</v>
      </c>
      <c r="N55">
        <v>15</v>
      </c>
      <c r="O55">
        <v>15</v>
      </c>
      <c r="P55">
        <v>14</v>
      </c>
      <c r="Q55">
        <v>15</v>
      </c>
      <c r="R55">
        <v>10</v>
      </c>
      <c r="S55">
        <v>6</v>
      </c>
    </row>
    <row r="56" spans="1:19">
      <c r="A56">
        <v>3</v>
      </c>
      <c r="B56">
        <v>10</v>
      </c>
      <c r="C56">
        <v>9</v>
      </c>
      <c r="D56">
        <v>10</v>
      </c>
      <c r="E56">
        <v>10</v>
      </c>
      <c r="F56">
        <v>8</v>
      </c>
      <c r="G56">
        <v>1</v>
      </c>
      <c r="H56">
        <v>10</v>
      </c>
      <c r="I56">
        <v>10</v>
      </c>
      <c r="J56">
        <v>10</v>
      </c>
      <c r="K56">
        <v>8</v>
      </c>
      <c r="L56">
        <v>4</v>
      </c>
      <c r="M56">
        <v>4</v>
      </c>
      <c r="N56">
        <v>15</v>
      </c>
      <c r="O56">
        <v>15</v>
      </c>
      <c r="P56">
        <v>14</v>
      </c>
      <c r="Q56">
        <v>14</v>
      </c>
      <c r="R56">
        <v>7</v>
      </c>
      <c r="S56">
        <v>4</v>
      </c>
    </row>
    <row r="57" spans="1:19">
      <c r="A57">
        <v>4</v>
      </c>
      <c r="B57">
        <v>10</v>
      </c>
      <c r="C57">
        <v>9</v>
      </c>
      <c r="D57">
        <v>10</v>
      </c>
      <c r="E57">
        <v>9</v>
      </c>
      <c r="F57">
        <v>6</v>
      </c>
      <c r="G57">
        <v>0</v>
      </c>
      <c r="H57">
        <v>10</v>
      </c>
      <c r="I57">
        <v>10</v>
      </c>
      <c r="J57">
        <v>10</v>
      </c>
      <c r="K57">
        <v>8</v>
      </c>
      <c r="L57">
        <v>4</v>
      </c>
      <c r="M57">
        <v>3</v>
      </c>
      <c r="N57">
        <v>15</v>
      </c>
      <c r="O57">
        <v>15</v>
      </c>
      <c r="P57">
        <v>14</v>
      </c>
      <c r="Q57">
        <v>14</v>
      </c>
      <c r="R57">
        <v>5</v>
      </c>
      <c r="S57">
        <v>4</v>
      </c>
    </row>
    <row r="58" spans="1:19">
      <c r="A58">
        <v>5</v>
      </c>
      <c r="B58">
        <v>10</v>
      </c>
      <c r="C58">
        <v>9</v>
      </c>
      <c r="D58">
        <v>10</v>
      </c>
      <c r="E58">
        <v>9</v>
      </c>
      <c r="F58">
        <v>5</v>
      </c>
      <c r="H58">
        <v>10</v>
      </c>
      <c r="I58">
        <v>10</v>
      </c>
      <c r="J58">
        <v>10</v>
      </c>
      <c r="K58">
        <v>8</v>
      </c>
      <c r="L58">
        <v>4</v>
      </c>
      <c r="M58">
        <v>3</v>
      </c>
      <c r="N58">
        <v>14</v>
      </c>
      <c r="O58">
        <v>15</v>
      </c>
      <c r="P58">
        <v>14</v>
      </c>
      <c r="Q58">
        <v>14</v>
      </c>
      <c r="R58">
        <v>5</v>
      </c>
      <c r="S58">
        <v>4</v>
      </c>
    </row>
    <row r="59" spans="1:19">
      <c r="A59">
        <v>6</v>
      </c>
      <c r="B59">
        <v>10</v>
      </c>
      <c r="C59">
        <v>9</v>
      </c>
      <c r="D59">
        <v>10</v>
      </c>
      <c r="E59">
        <v>8</v>
      </c>
      <c r="F59">
        <v>5</v>
      </c>
      <c r="H59">
        <v>10</v>
      </c>
      <c r="I59">
        <v>10</v>
      </c>
      <c r="J59">
        <v>10</v>
      </c>
      <c r="K59">
        <v>8</v>
      </c>
      <c r="L59">
        <v>4</v>
      </c>
      <c r="M59">
        <v>3</v>
      </c>
      <c r="N59">
        <v>14</v>
      </c>
      <c r="O59">
        <v>15</v>
      </c>
      <c r="P59">
        <v>14</v>
      </c>
      <c r="Q59">
        <v>14</v>
      </c>
      <c r="R59">
        <v>5</v>
      </c>
      <c r="S59">
        <v>4</v>
      </c>
    </row>
    <row r="60" spans="1:19">
      <c r="A60">
        <v>7</v>
      </c>
      <c r="B60">
        <v>10</v>
      </c>
      <c r="C60">
        <v>9</v>
      </c>
      <c r="D60">
        <v>10</v>
      </c>
      <c r="E60">
        <v>8</v>
      </c>
      <c r="F60">
        <v>5</v>
      </c>
      <c r="H60">
        <v>10</v>
      </c>
      <c r="I60">
        <v>10</v>
      </c>
      <c r="J60">
        <v>10</v>
      </c>
      <c r="K60">
        <v>8</v>
      </c>
      <c r="L60">
        <v>4</v>
      </c>
      <c r="M60">
        <v>3</v>
      </c>
      <c r="N60">
        <v>14</v>
      </c>
      <c r="O60">
        <v>15</v>
      </c>
      <c r="P60">
        <v>14</v>
      </c>
      <c r="Q60">
        <v>14</v>
      </c>
      <c r="R60">
        <v>5</v>
      </c>
      <c r="S60">
        <v>4</v>
      </c>
    </row>
    <row r="61" spans="1:19">
      <c r="A61">
        <v>8</v>
      </c>
      <c r="B61">
        <v>10</v>
      </c>
      <c r="C61">
        <v>9</v>
      </c>
      <c r="D61">
        <v>10</v>
      </c>
      <c r="E61">
        <v>8</v>
      </c>
      <c r="F61">
        <v>5</v>
      </c>
      <c r="H61">
        <v>10</v>
      </c>
      <c r="I61">
        <v>10</v>
      </c>
      <c r="J61">
        <v>10</v>
      </c>
      <c r="K61">
        <v>8</v>
      </c>
      <c r="L61">
        <v>4</v>
      </c>
      <c r="M61">
        <v>3</v>
      </c>
      <c r="N61">
        <v>14</v>
      </c>
      <c r="O61">
        <v>15</v>
      </c>
      <c r="P61">
        <v>14</v>
      </c>
      <c r="Q61">
        <v>14</v>
      </c>
      <c r="R61">
        <v>5</v>
      </c>
      <c r="S61">
        <v>4</v>
      </c>
    </row>
    <row r="62" spans="1:19">
      <c r="A62">
        <v>9</v>
      </c>
      <c r="B62">
        <v>10</v>
      </c>
      <c r="C62">
        <v>9</v>
      </c>
      <c r="D62">
        <v>10</v>
      </c>
      <c r="E62">
        <v>7</v>
      </c>
      <c r="F62">
        <v>5</v>
      </c>
      <c r="H62">
        <v>10</v>
      </c>
      <c r="I62">
        <v>10</v>
      </c>
      <c r="J62">
        <v>10</v>
      </c>
      <c r="K62">
        <v>8</v>
      </c>
      <c r="L62">
        <v>4</v>
      </c>
      <c r="M62">
        <v>3</v>
      </c>
      <c r="N62">
        <v>14</v>
      </c>
      <c r="O62">
        <v>15</v>
      </c>
      <c r="P62">
        <v>14</v>
      </c>
      <c r="Q62">
        <v>14</v>
      </c>
      <c r="R62">
        <v>5</v>
      </c>
      <c r="S62">
        <v>3</v>
      </c>
    </row>
    <row r="63" spans="1:19">
      <c r="R63" s="2"/>
      <c r="S63" s="2"/>
    </row>
    <row r="64" spans="1:19">
      <c r="A64" t="s">
        <v>0</v>
      </c>
      <c r="B64" t="s">
        <v>55</v>
      </c>
      <c r="C64" t="s">
        <v>56</v>
      </c>
      <c r="D64" t="s">
        <v>57</v>
      </c>
      <c r="E64" t="s">
        <v>58</v>
      </c>
      <c r="F64" s="2" t="s">
        <v>59</v>
      </c>
      <c r="G64" s="2" t="s">
        <v>60</v>
      </c>
      <c r="H64" t="s">
        <v>61</v>
      </c>
      <c r="I64" t="s">
        <v>62</v>
      </c>
      <c r="J64" t="s">
        <v>63</v>
      </c>
      <c r="K64" t="s">
        <v>64</v>
      </c>
      <c r="L64" s="2" t="s">
        <v>65</v>
      </c>
      <c r="M64" s="2" t="s">
        <v>66</v>
      </c>
      <c r="N64" t="s">
        <v>67</v>
      </c>
      <c r="O64" t="s">
        <v>68</v>
      </c>
      <c r="P64" t="s">
        <v>69</v>
      </c>
      <c r="Q64" t="s">
        <v>70</v>
      </c>
      <c r="R64" s="2" t="s">
        <v>71</v>
      </c>
      <c r="S64" s="2" t="s">
        <v>72</v>
      </c>
    </row>
    <row r="65" spans="1:37">
      <c r="A65">
        <v>0</v>
      </c>
      <c r="B65">
        <f>B53/10*100</f>
        <v>100</v>
      </c>
      <c r="C65">
        <f t="shared" ref="C65:F65" si="67">C53/10*100</f>
        <v>100</v>
      </c>
      <c r="D65">
        <f t="shared" si="67"/>
        <v>100</v>
      </c>
      <c r="E65">
        <f t="shared" si="67"/>
        <v>100</v>
      </c>
      <c r="F65">
        <f t="shared" si="67"/>
        <v>100</v>
      </c>
      <c r="G65">
        <f>G53/12*100</f>
        <v>100</v>
      </c>
      <c r="H65">
        <f>H53/10*100</f>
        <v>100</v>
      </c>
      <c r="I65">
        <f t="shared" ref="I65:M65" si="68">I53/10*100</f>
        <v>100</v>
      </c>
      <c r="J65">
        <f t="shared" si="68"/>
        <v>100</v>
      </c>
      <c r="K65">
        <f t="shared" si="68"/>
        <v>100</v>
      </c>
      <c r="L65">
        <f t="shared" si="68"/>
        <v>100</v>
      </c>
      <c r="M65">
        <f t="shared" si="68"/>
        <v>100</v>
      </c>
      <c r="N65">
        <f>N53/15*100</f>
        <v>100</v>
      </c>
      <c r="O65">
        <f t="shared" ref="O65:S65" si="69">O53/15*100</f>
        <v>100</v>
      </c>
      <c r="P65">
        <f t="shared" si="69"/>
        <v>100</v>
      </c>
      <c r="Q65">
        <f t="shared" si="69"/>
        <v>100</v>
      </c>
      <c r="R65">
        <f t="shared" si="69"/>
        <v>100</v>
      </c>
      <c r="S65">
        <f t="shared" si="69"/>
        <v>100</v>
      </c>
    </row>
    <row r="66" spans="1:37">
      <c r="A66">
        <v>1</v>
      </c>
      <c r="B66">
        <f t="shared" ref="B66:F66" si="70">B54/10*100</f>
        <v>100</v>
      </c>
      <c r="C66">
        <f t="shared" si="70"/>
        <v>100</v>
      </c>
      <c r="D66">
        <f t="shared" si="70"/>
        <v>100</v>
      </c>
      <c r="E66">
        <f t="shared" si="70"/>
        <v>100</v>
      </c>
      <c r="F66">
        <f t="shared" si="70"/>
        <v>100</v>
      </c>
      <c r="G66">
        <f t="shared" ref="G66:G68" si="71">G54/12*100</f>
        <v>100</v>
      </c>
      <c r="H66">
        <f t="shared" ref="H66:M66" si="72">H54/10*100</f>
        <v>100</v>
      </c>
      <c r="I66">
        <f t="shared" si="72"/>
        <v>100</v>
      </c>
      <c r="J66">
        <f t="shared" si="72"/>
        <v>100</v>
      </c>
      <c r="K66">
        <f t="shared" si="72"/>
        <v>100</v>
      </c>
      <c r="L66">
        <f t="shared" si="72"/>
        <v>100</v>
      </c>
      <c r="M66">
        <f t="shared" si="72"/>
        <v>100</v>
      </c>
      <c r="N66">
        <f t="shared" ref="N66:S66" si="73">N54/15*100</f>
        <v>100</v>
      </c>
      <c r="O66">
        <f t="shared" si="73"/>
        <v>100</v>
      </c>
      <c r="P66">
        <f t="shared" si="73"/>
        <v>93.333333333333329</v>
      </c>
      <c r="Q66">
        <f t="shared" si="73"/>
        <v>100</v>
      </c>
      <c r="R66">
        <f t="shared" si="73"/>
        <v>100</v>
      </c>
      <c r="S66">
        <f t="shared" si="73"/>
        <v>100</v>
      </c>
    </row>
    <row r="67" spans="1:37">
      <c r="A67">
        <v>2</v>
      </c>
      <c r="B67">
        <f t="shared" ref="B67:F67" si="74">B55/10*100</f>
        <v>100</v>
      </c>
      <c r="C67">
        <f t="shared" si="74"/>
        <v>100</v>
      </c>
      <c r="D67">
        <f t="shared" si="74"/>
        <v>100</v>
      </c>
      <c r="E67">
        <f t="shared" si="74"/>
        <v>100</v>
      </c>
      <c r="F67">
        <f t="shared" si="74"/>
        <v>90</v>
      </c>
      <c r="G67">
        <f t="shared" si="71"/>
        <v>33.333333333333329</v>
      </c>
      <c r="H67">
        <f t="shared" ref="H67:M67" si="75">H55/10*100</f>
        <v>100</v>
      </c>
      <c r="I67">
        <f t="shared" si="75"/>
        <v>100</v>
      </c>
      <c r="J67">
        <f t="shared" si="75"/>
        <v>100</v>
      </c>
      <c r="K67">
        <f t="shared" si="75"/>
        <v>90</v>
      </c>
      <c r="L67">
        <f t="shared" si="75"/>
        <v>80</v>
      </c>
      <c r="M67">
        <f t="shared" si="75"/>
        <v>50</v>
      </c>
      <c r="N67">
        <f t="shared" ref="N67:S67" si="76">N55/15*100</f>
        <v>100</v>
      </c>
      <c r="O67">
        <f t="shared" si="76"/>
        <v>100</v>
      </c>
      <c r="P67">
        <f t="shared" si="76"/>
        <v>93.333333333333329</v>
      </c>
      <c r="Q67">
        <f t="shared" si="76"/>
        <v>100</v>
      </c>
      <c r="R67">
        <f t="shared" si="76"/>
        <v>66.666666666666657</v>
      </c>
      <c r="S67">
        <f t="shared" si="76"/>
        <v>40</v>
      </c>
    </row>
    <row r="68" spans="1:37">
      <c r="A68">
        <v>3</v>
      </c>
      <c r="B68">
        <f t="shared" ref="B68:F68" si="77">B56/10*100</f>
        <v>100</v>
      </c>
      <c r="C68">
        <f t="shared" si="77"/>
        <v>90</v>
      </c>
      <c r="D68">
        <f t="shared" si="77"/>
        <v>100</v>
      </c>
      <c r="E68">
        <f t="shared" si="77"/>
        <v>100</v>
      </c>
      <c r="F68">
        <f t="shared" si="77"/>
        <v>80</v>
      </c>
      <c r="G68">
        <f t="shared" si="71"/>
        <v>8.3333333333333321</v>
      </c>
      <c r="H68">
        <f t="shared" ref="H68:M68" si="78">H56/10*100</f>
        <v>100</v>
      </c>
      <c r="I68">
        <f t="shared" si="78"/>
        <v>100</v>
      </c>
      <c r="J68">
        <f t="shared" si="78"/>
        <v>100</v>
      </c>
      <c r="K68">
        <f t="shared" si="78"/>
        <v>80</v>
      </c>
      <c r="L68">
        <f t="shared" si="78"/>
        <v>40</v>
      </c>
      <c r="M68">
        <f t="shared" si="78"/>
        <v>40</v>
      </c>
      <c r="N68">
        <f t="shared" ref="N68:S68" si="79">N56/15*100</f>
        <v>100</v>
      </c>
      <c r="O68">
        <f t="shared" si="79"/>
        <v>100</v>
      </c>
      <c r="P68">
        <f t="shared" si="79"/>
        <v>93.333333333333329</v>
      </c>
      <c r="Q68">
        <f t="shared" si="79"/>
        <v>93.333333333333329</v>
      </c>
      <c r="R68">
        <f t="shared" si="79"/>
        <v>46.666666666666664</v>
      </c>
      <c r="S68">
        <f t="shared" si="79"/>
        <v>26.666666666666668</v>
      </c>
    </row>
    <row r="69" spans="1:37">
      <c r="A69">
        <v>4</v>
      </c>
      <c r="B69">
        <f t="shared" ref="B69:F69" si="80">B57/10*100</f>
        <v>100</v>
      </c>
      <c r="C69">
        <f t="shared" si="80"/>
        <v>90</v>
      </c>
      <c r="D69">
        <f t="shared" si="80"/>
        <v>100</v>
      </c>
      <c r="E69">
        <f t="shared" si="80"/>
        <v>90</v>
      </c>
      <c r="F69">
        <f t="shared" si="80"/>
        <v>60</v>
      </c>
      <c r="G69">
        <f>G57/12*100</f>
        <v>0</v>
      </c>
      <c r="H69">
        <f t="shared" ref="H69:M69" si="81">H57/10*100</f>
        <v>100</v>
      </c>
      <c r="I69">
        <f t="shared" si="81"/>
        <v>100</v>
      </c>
      <c r="J69">
        <f t="shared" si="81"/>
        <v>100</v>
      </c>
      <c r="K69">
        <f t="shared" si="81"/>
        <v>80</v>
      </c>
      <c r="L69">
        <f t="shared" si="81"/>
        <v>40</v>
      </c>
      <c r="M69">
        <f t="shared" si="81"/>
        <v>30</v>
      </c>
      <c r="N69">
        <f t="shared" ref="N69:S69" si="82">N57/15*100</f>
        <v>100</v>
      </c>
      <c r="O69">
        <f t="shared" si="82"/>
        <v>100</v>
      </c>
      <c r="P69">
        <f t="shared" si="82"/>
        <v>93.333333333333329</v>
      </c>
      <c r="Q69">
        <f t="shared" si="82"/>
        <v>93.333333333333329</v>
      </c>
      <c r="R69">
        <f t="shared" si="82"/>
        <v>33.333333333333329</v>
      </c>
      <c r="S69">
        <f t="shared" si="82"/>
        <v>26.666666666666668</v>
      </c>
    </row>
    <row r="70" spans="1:37">
      <c r="A70">
        <v>5</v>
      </c>
      <c r="B70">
        <f t="shared" ref="B70:F70" si="83">B58/10*100</f>
        <v>100</v>
      </c>
      <c r="C70">
        <f t="shared" si="83"/>
        <v>90</v>
      </c>
      <c r="D70">
        <f t="shared" si="83"/>
        <v>100</v>
      </c>
      <c r="E70">
        <f t="shared" si="83"/>
        <v>90</v>
      </c>
      <c r="F70">
        <f t="shared" si="83"/>
        <v>50</v>
      </c>
      <c r="H70">
        <f t="shared" ref="H70:M70" si="84">H58/10*100</f>
        <v>100</v>
      </c>
      <c r="I70">
        <f t="shared" si="84"/>
        <v>100</v>
      </c>
      <c r="J70">
        <f t="shared" si="84"/>
        <v>100</v>
      </c>
      <c r="K70">
        <f t="shared" si="84"/>
        <v>80</v>
      </c>
      <c r="L70">
        <f t="shared" si="84"/>
        <v>40</v>
      </c>
      <c r="M70">
        <f t="shared" si="84"/>
        <v>30</v>
      </c>
      <c r="N70">
        <f t="shared" ref="N70:S70" si="85">N58/15*100</f>
        <v>93.333333333333329</v>
      </c>
      <c r="O70">
        <f t="shared" si="85"/>
        <v>100</v>
      </c>
      <c r="P70">
        <f t="shared" si="85"/>
        <v>93.333333333333329</v>
      </c>
      <c r="Q70">
        <f t="shared" si="85"/>
        <v>93.333333333333329</v>
      </c>
      <c r="R70">
        <f t="shared" si="85"/>
        <v>33.333333333333329</v>
      </c>
      <c r="S70">
        <f t="shared" si="85"/>
        <v>26.666666666666668</v>
      </c>
    </row>
    <row r="71" spans="1:37">
      <c r="A71">
        <v>6</v>
      </c>
      <c r="B71">
        <f t="shared" ref="B71:F71" si="86">B59/10*100</f>
        <v>100</v>
      </c>
      <c r="C71">
        <f t="shared" si="86"/>
        <v>90</v>
      </c>
      <c r="D71">
        <f t="shared" si="86"/>
        <v>100</v>
      </c>
      <c r="E71">
        <f t="shared" si="86"/>
        <v>80</v>
      </c>
      <c r="F71">
        <f t="shared" si="86"/>
        <v>50</v>
      </c>
      <c r="H71">
        <f t="shared" ref="H71:M71" si="87">H59/10*100</f>
        <v>100</v>
      </c>
      <c r="I71">
        <f t="shared" si="87"/>
        <v>100</v>
      </c>
      <c r="J71">
        <f t="shared" si="87"/>
        <v>100</v>
      </c>
      <c r="K71">
        <f t="shared" si="87"/>
        <v>80</v>
      </c>
      <c r="L71">
        <f t="shared" si="87"/>
        <v>40</v>
      </c>
      <c r="M71">
        <f t="shared" si="87"/>
        <v>30</v>
      </c>
      <c r="N71">
        <f t="shared" ref="N71:S71" si="88">N59/15*100</f>
        <v>93.333333333333329</v>
      </c>
      <c r="O71">
        <f t="shared" si="88"/>
        <v>100</v>
      </c>
      <c r="P71">
        <f t="shared" si="88"/>
        <v>93.333333333333329</v>
      </c>
      <c r="Q71">
        <f t="shared" si="88"/>
        <v>93.333333333333329</v>
      </c>
      <c r="R71">
        <f t="shared" si="88"/>
        <v>33.333333333333329</v>
      </c>
      <c r="S71">
        <f t="shared" si="88"/>
        <v>26.666666666666668</v>
      </c>
    </row>
    <row r="72" spans="1:37">
      <c r="A72">
        <v>7</v>
      </c>
      <c r="B72">
        <f t="shared" ref="B72:F72" si="89">B60/10*100</f>
        <v>100</v>
      </c>
      <c r="C72">
        <f t="shared" si="89"/>
        <v>90</v>
      </c>
      <c r="D72">
        <f t="shared" si="89"/>
        <v>100</v>
      </c>
      <c r="E72">
        <f t="shared" si="89"/>
        <v>80</v>
      </c>
      <c r="F72">
        <f t="shared" si="89"/>
        <v>50</v>
      </c>
      <c r="H72">
        <f t="shared" ref="H72:M72" si="90">H60/10*100</f>
        <v>100</v>
      </c>
      <c r="I72">
        <f t="shared" si="90"/>
        <v>100</v>
      </c>
      <c r="J72">
        <f t="shared" si="90"/>
        <v>100</v>
      </c>
      <c r="K72">
        <f t="shared" si="90"/>
        <v>80</v>
      </c>
      <c r="L72">
        <f t="shared" si="90"/>
        <v>40</v>
      </c>
      <c r="M72">
        <f t="shared" si="90"/>
        <v>30</v>
      </c>
      <c r="N72">
        <f t="shared" ref="N72:S72" si="91">N60/15*100</f>
        <v>93.333333333333329</v>
      </c>
      <c r="O72">
        <f t="shared" si="91"/>
        <v>100</v>
      </c>
      <c r="P72">
        <f t="shared" si="91"/>
        <v>93.333333333333329</v>
      </c>
      <c r="Q72">
        <f t="shared" si="91"/>
        <v>93.333333333333329</v>
      </c>
      <c r="R72">
        <f t="shared" si="91"/>
        <v>33.333333333333329</v>
      </c>
      <c r="S72">
        <f t="shared" si="91"/>
        <v>26.666666666666668</v>
      </c>
    </row>
    <row r="73" spans="1:37">
      <c r="A73">
        <v>8</v>
      </c>
      <c r="B73">
        <f t="shared" ref="B73:F73" si="92">B61/10*100</f>
        <v>100</v>
      </c>
      <c r="C73">
        <f t="shared" si="92"/>
        <v>90</v>
      </c>
      <c r="D73">
        <f t="shared" si="92"/>
        <v>100</v>
      </c>
      <c r="E73">
        <f t="shared" si="92"/>
        <v>80</v>
      </c>
      <c r="F73">
        <f t="shared" si="92"/>
        <v>50</v>
      </c>
      <c r="H73">
        <f t="shared" ref="H73:M73" si="93">H61/10*100</f>
        <v>100</v>
      </c>
      <c r="I73">
        <f t="shared" si="93"/>
        <v>100</v>
      </c>
      <c r="J73">
        <f t="shared" si="93"/>
        <v>100</v>
      </c>
      <c r="K73">
        <f t="shared" si="93"/>
        <v>80</v>
      </c>
      <c r="L73">
        <f t="shared" si="93"/>
        <v>40</v>
      </c>
      <c r="M73">
        <f t="shared" si="93"/>
        <v>30</v>
      </c>
      <c r="N73">
        <f t="shared" ref="N73:S73" si="94">N61/15*100</f>
        <v>93.333333333333329</v>
      </c>
      <c r="O73">
        <f t="shared" si="94"/>
        <v>100</v>
      </c>
      <c r="P73">
        <f t="shared" si="94"/>
        <v>93.333333333333329</v>
      </c>
      <c r="Q73">
        <f t="shared" si="94"/>
        <v>93.333333333333329</v>
      </c>
      <c r="R73">
        <f t="shared" si="94"/>
        <v>33.333333333333329</v>
      </c>
      <c r="S73">
        <f t="shared" si="94"/>
        <v>26.666666666666668</v>
      </c>
    </row>
    <row r="74" spans="1:37">
      <c r="A74">
        <v>9</v>
      </c>
      <c r="B74">
        <f t="shared" ref="B74:F74" si="95">B62/10*100</f>
        <v>100</v>
      </c>
      <c r="C74">
        <f t="shared" si="95"/>
        <v>90</v>
      </c>
      <c r="D74">
        <f t="shared" si="95"/>
        <v>100</v>
      </c>
      <c r="E74">
        <f t="shared" si="95"/>
        <v>70</v>
      </c>
      <c r="F74">
        <f t="shared" si="95"/>
        <v>50</v>
      </c>
      <c r="H74">
        <f t="shared" ref="H74:M74" si="96">H62/10*100</f>
        <v>100</v>
      </c>
      <c r="I74">
        <f t="shared" si="96"/>
        <v>100</v>
      </c>
      <c r="J74">
        <f t="shared" si="96"/>
        <v>100</v>
      </c>
      <c r="K74">
        <f t="shared" si="96"/>
        <v>80</v>
      </c>
      <c r="L74">
        <f t="shared" si="96"/>
        <v>40</v>
      </c>
      <c r="M74">
        <f t="shared" si="96"/>
        <v>30</v>
      </c>
      <c r="N74">
        <f t="shared" ref="N74:S74" si="97">N62/15*100</f>
        <v>93.333333333333329</v>
      </c>
      <c r="O74">
        <f t="shared" si="97"/>
        <v>100</v>
      </c>
      <c r="P74">
        <f t="shared" si="97"/>
        <v>93.333333333333329</v>
      </c>
      <c r="Q74">
        <f t="shared" si="97"/>
        <v>93.333333333333329</v>
      </c>
      <c r="R74">
        <f t="shared" si="97"/>
        <v>33.333333333333329</v>
      </c>
      <c r="S74">
        <f t="shared" si="97"/>
        <v>20</v>
      </c>
      <c r="AA74">
        <v>9</v>
      </c>
      <c r="AB74">
        <v>10</v>
      </c>
      <c r="AC74">
        <v>10</v>
      </c>
      <c r="AD74">
        <v>7</v>
      </c>
      <c r="AE74">
        <v>7</v>
      </c>
      <c r="AF74">
        <v>1</v>
      </c>
      <c r="AG74">
        <v>6</v>
      </c>
      <c r="AH74">
        <v>17</v>
      </c>
      <c r="AI74">
        <v>18</v>
      </c>
      <c r="AJ74">
        <v>16</v>
      </c>
      <c r="AK74">
        <v>12</v>
      </c>
    </row>
    <row r="77" spans="1:37">
      <c r="A77" t="s">
        <v>0</v>
      </c>
      <c r="B77" t="s">
        <v>73</v>
      </c>
      <c r="C77" t="s">
        <v>74</v>
      </c>
      <c r="D77" t="s">
        <v>75</v>
      </c>
      <c r="E77" t="s">
        <v>76</v>
      </c>
      <c r="F77" s="2" t="s">
        <v>77</v>
      </c>
      <c r="G77" s="2" t="s">
        <v>78</v>
      </c>
      <c r="H77" t="s">
        <v>79</v>
      </c>
      <c r="I77" t="s">
        <v>80</v>
      </c>
      <c r="J77" t="s">
        <v>81</v>
      </c>
      <c r="K77" t="s">
        <v>82</v>
      </c>
      <c r="L77" s="2" t="s">
        <v>83</v>
      </c>
      <c r="M77" s="2" t="s">
        <v>84</v>
      </c>
    </row>
    <row r="78" spans="1:37">
      <c r="A78">
        <v>0</v>
      </c>
      <c r="B78">
        <v>20</v>
      </c>
      <c r="C78">
        <v>20</v>
      </c>
      <c r="D78">
        <v>20</v>
      </c>
      <c r="E78">
        <v>20</v>
      </c>
      <c r="F78">
        <v>20</v>
      </c>
      <c r="G78">
        <v>11</v>
      </c>
      <c r="H78">
        <v>20</v>
      </c>
      <c r="I78">
        <v>20</v>
      </c>
      <c r="J78">
        <v>20</v>
      </c>
      <c r="K78">
        <v>20</v>
      </c>
      <c r="L78">
        <v>20</v>
      </c>
      <c r="M78">
        <v>20</v>
      </c>
    </row>
    <row r="79" spans="1:37">
      <c r="A79">
        <v>1</v>
      </c>
      <c r="B79">
        <v>20</v>
      </c>
      <c r="C79">
        <v>20</v>
      </c>
      <c r="D79">
        <v>20</v>
      </c>
      <c r="E79">
        <v>20</v>
      </c>
      <c r="F79">
        <v>20</v>
      </c>
      <c r="G79">
        <v>11</v>
      </c>
      <c r="H79">
        <v>20</v>
      </c>
      <c r="I79">
        <v>20</v>
      </c>
      <c r="J79">
        <v>20</v>
      </c>
      <c r="K79">
        <v>20</v>
      </c>
      <c r="L79">
        <v>20</v>
      </c>
      <c r="M79">
        <v>20</v>
      </c>
    </row>
    <row r="80" spans="1:37">
      <c r="A80">
        <v>2</v>
      </c>
      <c r="B80">
        <v>20</v>
      </c>
      <c r="C80">
        <v>20</v>
      </c>
      <c r="D80">
        <v>19</v>
      </c>
      <c r="E80">
        <v>20</v>
      </c>
      <c r="F80">
        <v>17</v>
      </c>
      <c r="G80">
        <v>6</v>
      </c>
      <c r="H80">
        <v>20</v>
      </c>
      <c r="I80">
        <v>20</v>
      </c>
      <c r="J80">
        <v>20</v>
      </c>
      <c r="K80">
        <v>20</v>
      </c>
      <c r="L80">
        <v>16</v>
      </c>
      <c r="M80">
        <v>7</v>
      </c>
    </row>
    <row r="81" spans="1:19">
      <c r="A81">
        <v>3</v>
      </c>
      <c r="B81">
        <v>20</v>
      </c>
      <c r="C81">
        <v>20</v>
      </c>
      <c r="D81">
        <v>18</v>
      </c>
      <c r="E81">
        <v>17</v>
      </c>
      <c r="F81">
        <v>14</v>
      </c>
      <c r="G81">
        <v>1</v>
      </c>
      <c r="H81">
        <v>20</v>
      </c>
      <c r="I81">
        <v>19</v>
      </c>
      <c r="J81">
        <v>20</v>
      </c>
      <c r="K81">
        <v>19</v>
      </c>
      <c r="L81">
        <v>10</v>
      </c>
      <c r="M81">
        <v>7</v>
      </c>
    </row>
    <row r="82" spans="1:19">
      <c r="A82">
        <v>4</v>
      </c>
      <c r="B82">
        <v>20</v>
      </c>
      <c r="C82">
        <v>19</v>
      </c>
      <c r="D82">
        <v>18</v>
      </c>
      <c r="E82">
        <v>16</v>
      </c>
      <c r="F82">
        <v>14</v>
      </c>
      <c r="G82">
        <v>1</v>
      </c>
      <c r="H82">
        <v>20</v>
      </c>
      <c r="I82">
        <v>19</v>
      </c>
      <c r="J82">
        <v>20</v>
      </c>
      <c r="K82">
        <v>18</v>
      </c>
      <c r="L82">
        <v>9</v>
      </c>
      <c r="M82">
        <v>6</v>
      </c>
    </row>
    <row r="83" spans="1:19">
      <c r="A83">
        <v>5</v>
      </c>
      <c r="B83">
        <v>20</v>
      </c>
      <c r="C83">
        <v>18</v>
      </c>
      <c r="D83">
        <v>18</v>
      </c>
      <c r="E83">
        <v>16</v>
      </c>
      <c r="F83">
        <v>14</v>
      </c>
      <c r="G83">
        <v>0</v>
      </c>
      <c r="H83">
        <v>20</v>
      </c>
      <c r="I83">
        <v>19</v>
      </c>
      <c r="J83">
        <v>19</v>
      </c>
      <c r="K83">
        <v>17</v>
      </c>
      <c r="L83">
        <v>9</v>
      </c>
      <c r="M83">
        <v>5</v>
      </c>
    </row>
    <row r="84" spans="1:19">
      <c r="A84">
        <v>6</v>
      </c>
      <c r="B84">
        <v>20</v>
      </c>
      <c r="C84">
        <v>18</v>
      </c>
      <c r="D84">
        <v>18</v>
      </c>
      <c r="E84">
        <v>16</v>
      </c>
      <c r="F84">
        <v>14</v>
      </c>
      <c r="H84">
        <v>20</v>
      </c>
      <c r="I84">
        <v>19</v>
      </c>
      <c r="J84">
        <v>19</v>
      </c>
      <c r="K84">
        <v>17</v>
      </c>
      <c r="L84">
        <v>8</v>
      </c>
      <c r="M84">
        <v>5</v>
      </c>
    </row>
    <row r="85" spans="1:19">
      <c r="A85">
        <v>7</v>
      </c>
      <c r="B85">
        <v>20</v>
      </c>
      <c r="C85">
        <v>18</v>
      </c>
      <c r="D85">
        <v>18</v>
      </c>
      <c r="E85">
        <v>16</v>
      </c>
      <c r="F85">
        <v>14</v>
      </c>
      <c r="H85">
        <v>19</v>
      </c>
      <c r="I85">
        <v>19</v>
      </c>
      <c r="J85">
        <v>19</v>
      </c>
      <c r="K85">
        <v>17</v>
      </c>
      <c r="L85">
        <v>8</v>
      </c>
      <c r="M85">
        <v>5</v>
      </c>
    </row>
    <row r="86" spans="1:19">
      <c r="A86">
        <v>8</v>
      </c>
      <c r="B86">
        <v>20</v>
      </c>
      <c r="C86">
        <v>18</v>
      </c>
      <c r="D86">
        <v>17</v>
      </c>
      <c r="E86">
        <v>16</v>
      </c>
      <c r="F86">
        <v>14</v>
      </c>
      <c r="H86">
        <v>18</v>
      </c>
      <c r="I86">
        <v>18</v>
      </c>
      <c r="J86">
        <v>19</v>
      </c>
      <c r="K86">
        <v>17</v>
      </c>
      <c r="L86">
        <v>8</v>
      </c>
      <c r="M86">
        <v>5</v>
      </c>
    </row>
    <row r="87" spans="1:19">
      <c r="A87">
        <v>9</v>
      </c>
      <c r="B87">
        <v>20</v>
      </c>
      <c r="C87">
        <v>18</v>
      </c>
      <c r="D87">
        <v>17</v>
      </c>
      <c r="E87">
        <v>16</v>
      </c>
      <c r="F87">
        <v>14</v>
      </c>
      <c r="H87">
        <v>17</v>
      </c>
      <c r="I87">
        <v>18</v>
      </c>
      <c r="J87">
        <v>19</v>
      </c>
      <c r="K87">
        <v>17</v>
      </c>
      <c r="L87">
        <v>8</v>
      </c>
      <c r="M87">
        <v>5</v>
      </c>
    </row>
    <row r="89" spans="1:19">
      <c r="A89" t="s">
        <v>0</v>
      </c>
      <c r="B89" t="s">
        <v>73</v>
      </c>
      <c r="C89" t="s">
        <v>74</v>
      </c>
      <c r="D89" t="s">
        <v>75</v>
      </c>
      <c r="E89" t="s">
        <v>76</v>
      </c>
      <c r="F89" s="2" t="s">
        <v>77</v>
      </c>
      <c r="G89" s="2" t="s">
        <v>78</v>
      </c>
      <c r="H89" t="s">
        <v>79</v>
      </c>
      <c r="I89" t="s">
        <v>80</v>
      </c>
      <c r="J89" t="s">
        <v>81</v>
      </c>
      <c r="K89" t="s">
        <v>82</v>
      </c>
      <c r="L89" s="2" t="s">
        <v>83</v>
      </c>
      <c r="M89" s="2" t="s">
        <v>84</v>
      </c>
    </row>
    <row r="90" spans="1:19">
      <c r="A90">
        <v>0</v>
      </c>
      <c r="B90">
        <f>B78/20*100</f>
        <v>100</v>
      </c>
      <c r="C90">
        <f t="shared" ref="C90:F90" si="98">C78/20*100</f>
        <v>100</v>
      </c>
      <c r="D90">
        <f t="shared" si="98"/>
        <v>100</v>
      </c>
      <c r="E90">
        <f t="shared" si="98"/>
        <v>100</v>
      </c>
      <c r="F90">
        <f t="shared" si="98"/>
        <v>100</v>
      </c>
      <c r="G90">
        <f>G78/11*100</f>
        <v>100</v>
      </c>
      <c r="H90">
        <f>H78/20*100</f>
        <v>100</v>
      </c>
      <c r="I90">
        <f t="shared" ref="I90:M90" si="99">I78/20*100</f>
        <v>100</v>
      </c>
      <c r="J90">
        <f t="shared" si="99"/>
        <v>100</v>
      </c>
      <c r="K90">
        <f t="shared" si="99"/>
        <v>100</v>
      </c>
      <c r="L90">
        <f t="shared" si="99"/>
        <v>100</v>
      </c>
      <c r="M90">
        <f t="shared" si="99"/>
        <v>100</v>
      </c>
      <c r="R90" s="1"/>
      <c r="S90" s="1"/>
    </row>
    <row r="91" spans="1:19">
      <c r="A91">
        <v>1</v>
      </c>
      <c r="B91">
        <f t="shared" ref="B91:F91" si="100">B79/20*100</f>
        <v>100</v>
      </c>
      <c r="C91">
        <f t="shared" si="100"/>
        <v>100</v>
      </c>
      <c r="D91">
        <f t="shared" si="100"/>
        <v>100</v>
      </c>
      <c r="E91">
        <f t="shared" si="100"/>
        <v>100</v>
      </c>
      <c r="F91">
        <f t="shared" si="100"/>
        <v>100</v>
      </c>
      <c r="G91">
        <f t="shared" ref="G91:G96" si="101">G79/11*100</f>
        <v>100</v>
      </c>
      <c r="H91">
        <f t="shared" ref="H91:M91" si="102">H79/20*100</f>
        <v>100</v>
      </c>
      <c r="I91">
        <f t="shared" si="102"/>
        <v>100</v>
      </c>
      <c r="J91">
        <f t="shared" si="102"/>
        <v>100</v>
      </c>
      <c r="K91">
        <f t="shared" si="102"/>
        <v>100</v>
      </c>
      <c r="L91">
        <f t="shared" si="102"/>
        <v>100</v>
      </c>
      <c r="M91">
        <f t="shared" si="102"/>
        <v>100</v>
      </c>
      <c r="R91" s="1"/>
      <c r="S91" s="1"/>
    </row>
    <row r="92" spans="1:19">
      <c r="A92">
        <v>2</v>
      </c>
      <c r="B92">
        <f t="shared" ref="B92:F92" si="103">B80/20*100</f>
        <v>100</v>
      </c>
      <c r="C92">
        <f t="shared" si="103"/>
        <v>100</v>
      </c>
      <c r="D92">
        <f t="shared" si="103"/>
        <v>95</v>
      </c>
      <c r="E92">
        <f t="shared" si="103"/>
        <v>100</v>
      </c>
      <c r="F92">
        <f t="shared" si="103"/>
        <v>85</v>
      </c>
      <c r="G92">
        <f t="shared" si="101"/>
        <v>54.54545454545454</v>
      </c>
      <c r="H92">
        <f t="shared" ref="H92:M92" si="104">H80/20*100</f>
        <v>100</v>
      </c>
      <c r="I92">
        <f t="shared" si="104"/>
        <v>100</v>
      </c>
      <c r="J92">
        <f t="shared" si="104"/>
        <v>100</v>
      </c>
      <c r="K92">
        <f t="shared" si="104"/>
        <v>100</v>
      </c>
      <c r="L92">
        <f t="shared" si="104"/>
        <v>80</v>
      </c>
      <c r="M92">
        <f t="shared" si="104"/>
        <v>35</v>
      </c>
      <c r="R92" s="1"/>
      <c r="S92" s="1"/>
    </row>
    <row r="93" spans="1:19">
      <c r="A93">
        <v>3</v>
      </c>
      <c r="B93">
        <f t="shared" ref="B93:F93" si="105">B81/20*100</f>
        <v>100</v>
      </c>
      <c r="C93">
        <f t="shared" si="105"/>
        <v>100</v>
      </c>
      <c r="D93">
        <f t="shared" si="105"/>
        <v>90</v>
      </c>
      <c r="E93">
        <f t="shared" si="105"/>
        <v>85</v>
      </c>
      <c r="F93">
        <f t="shared" si="105"/>
        <v>70</v>
      </c>
      <c r="G93">
        <f t="shared" si="101"/>
        <v>9.0909090909090917</v>
      </c>
      <c r="H93">
        <f t="shared" ref="H93:M93" si="106">H81/20*100</f>
        <v>100</v>
      </c>
      <c r="I93">
        <f t="shared" si="106"/>
        <v>95</v>
      </c>
      <c r="J93">
        <f t="shared" si="106"/>
        <v>100</v>
      </c>
      <c r="K93">
        <f t="shared" si="106"/>
        <v>95</v>
      </c>
      <c r="L93">
        <f t="shared" si="106"/>
        <v>50</v>
      </c>
      <c r="M93">
        <f t="shared" si="106"/>
        <v>35</v>
      </c>
      <c r="R93" s="1"/>
      <c r="S93" s="1"/>
    </row>
    <row r="94" spans="1:19">
      <c r="A94">
        <v>4</v>
      </c>
      <c r="B94">
        <f t="shared" ref="B94:F94" si="107">B82/20*100</f>
        <v>100</v>
      </c>
      <c r="C94">
        <f t="shared" si="107"/>
        <v>95</v>
      </c>
      <c r="D94">
        <f t="shared" si="107"/>
        <v>90</v>
      </c>
      <c r="E94">
        <f t="shared" si="107"/>
        <v>80</v>
      </c>
      <c r="F94">
        <f t="shared" si="107"/>
        <v>70</v>
      </c>
      <c r="G94">
        <f t="shared" si="101"/>
        <v>9.0909090909090917</v>
      </c>
      <c r="H94">
        <f t="shared" ref="H94:M94" si="108">H82/20*100</f>
        <v>100</v>
      </c>
      <c r="I94">
        <f t="shared" si="108"/>
        <v>95</v>
      </c>
      <c r="J94">
        <f t="shared" si="108"/>
        <v>100</v>
      </c>
      <c r="K94">
        <f t="shared" si="108"/>
        <v>90</v>
      </c>
      <c r="L94">
        <f t="shared" si="108"/>
        <v>45</v>
      </c>
      <c r="M94">
        <f t="shared" si="108"/>
        <v>30</v>
      </c>
      <c r="R94" s="1"/>
      <c r="S94" s="1"/>
    </row>
    <row r="95" spans="1:19">
      <c r="A95">
        <v>5</v>
      </c>
      <c r="B95">
        <f t="shared" ref="B95:F95" si="109">B83/20*100</f>
        <v>100</v>
      </c>
      <c r="C95">
        <f t="shared" si="109"/>
        <v>90</v>
      </c>
      <c r="D95">
        <f t="shared" si="109"/>
        <v>90</v>
      </c>
      <c r="E95">
        <f t="shared" si="109"/>
        <v>80</v>
      </c>
      <c r="F95">
        <f t="shared" si="109"/>
        <v>70</v>
      </c>
      <c r="G95">
        <f t="shared" si="101"/>
        <v>0</v>
      </c>
      <c r="H95">
        <f t="shared" ref="H95:M95" si="110">H83/20*100</f>
        <v>100</v>
      </c>
      <c r="I95">
        <f t="shared" si="110"/>
        <v>95</v>
      </c>
      <c r="J95">
        <f t="shared" si="110"/>
        <v>95</v>
      </c>
      <c r="K95">
        <f t="shared" si="110"/>
        <v>85</v>
      </c>
      <c r="L95">
        <f t="shared" si="110"/>
        <v>45</v>
      </c>
      <c r="M95">
        <f t="shared" si="110"/>
        <v>25</v>
      </c>
      <c r="R95" s="1"/>
      <c r="S95" s="1"/>
    </row>
    <row r="96" spans="1:19">
      <c r="A96">
        <v>6</v>
      </c>
      <c r="B96">
        <f t="shared" ref="B96:F96" si="111">B84/20*100</f>
        <v>100</v>
      </c>
      <c r="C96">
        <f t="shared" si="111"/>
        <v>90</v>
      </c>
      <c r="D96">
        <f t="shared" si="111"/>
        <v>90</v>
      </c>
      <c r="E96">
        <f t="shared" si="111"/>
        <v>80</v>
      </c>
      <c r="F96">
        <f t="shared" si="111"/>
        <v>70</v>
      </c>
      <c r="G96">
        <f t="shared" si="101"/>
        <v>0</v>
      </c>
      <c r="H96">
        <f t="shared" ref="H96:M96" si="112">H84/20*100</f>
        <v>100</v>
      </c>
      <c r="I96">
        <f t="shared" si="112"/>
        <v>95</v>
      </c>
      <c r="J96">
        <f t="shared" si="112"/>
        <v>95</v>
      </c>
      <c r="K96">
        <f t="shared" si="112"/>
        <v>85</v>
      </c>
      <c r="L96">
        <f t="shared" si="112"/>
        <v>40</v>
      </c>
      <c r="M96">
        <f t="shared" si="112"/>
        <v>25</v>
      </c>
      <c r="R96" s="1"/>
      <c r="S96" s="1"/>
    </row>
    <row r="97" spans="1:37">
      <c r="A97">
        <v>7</v>
      </c>
      <c r="B97">
        <f t="shared" ref="B97:F97" si="113">B85/20*100</f>
        <v>100</v>
      </c>
      <c r="C97">
        <f t="shared" si="113"/>
        <v>90</v>
      </c>
      <c r="D97">
        <f t="shared" si="113"/>
        <v>90</v>
      </c>
      <c r="E97">
        <f t="shared" si="113"/>
        <v>80</v>
      </c>
      <c r="F97">
        <f t="shared" si="113"/>
        <v>70</v>
      </c>
      <c r="H97">
        <f t="shared" ref="H97:M97" si="114">H85/20*100</f>
        <v>95</v>
      </c>
      <c r="I97">
        <f t="shared" si="114"/>
        <v>95</v>
      </c>
      <c r="J97">
        <f t="shared" si="114"/>
        <v>95</v>
      </c>
      <c r="K97">
        <f t="shared" si="114"/>
        <v>85</v>
      </c>
      <c r="L97">
        <f t="shared" si="114"/>
        <v>40</v>
      </c>
      <c r="M97">
        <f t="shared" si="114"/>
        <v>25</v>
      </c>
      <c r="R97" s="1"/>
      <c r="S97" s="1"/>
    </row>
    <row r="98" spans="1:37">
      <c r="A98">
        <v>8</v>
      </c>
      <c r="B98">
        <f t="shared" ref="B98:F98" si="115">B86/20*100</f>
        <v>100</v>
      </c>
      <c r="C98">
        <f t="shared" si="115"/>
        <v>90</v>
      </c>
      <c r="D98">
        <f t="shared" si="115"/>
        <v>85</v>
      </c>
      <c r="E98">
        <f t="shared" si="115"/>
        <v>80</v>
      </c>
      <c r="F98">
        <f t="shared" si="115"/>
        <v>70</v>
      </c>
      <c r="H98">
        <f t="shared" ref="H98:M98" si="116">H86/20*100</f>
        <v>90</v>
      </c>
      <c r="I98">
        <f t="shared" si="116"/>
        <v>90</v>
      </c>
      <c r="J98">
        <f t="shared" si="116"/>
        <v>95</v>
      </c>
      <c r="K98">
        <f t="shared" si="116"/>
        <v>85</v>
      </c>
      <c r="L98">
        <f t="shared" si="116"/>
        <v>40</v>
      </c>
      <c r="M98">
        <f t="shared" si="116"/>
        <v>25</v>
      </c>
      <c r="R98" s="1"/>
      <c r="S98" s="1"/>
    </row>
    <row r="99" spans="1:37">
      <c r="A99">
        <v>9</v>
      </c>
      <c r="B99">
        <f t="shared" ref="B99:F99" si="117">B87/20*100</f>
        <v>100</v>
      </c>
      <c r="C99">
        <f t="shared" si="117"/>
        <v>90</v>
      </c>
      <c r="D99">
        <f t="shared" si="117"/>
        <v>85</v>
      </c>
      <c r="E99">
        <f t="shared" si="117"/>
        <v>80</v>
      </c>
      <c r="F99">
        <f t="shared" si="117"/>
        <v>70</v>
      </c>
      <c r="H99">
        <f t="shared" ref="H99:M99" si="118">H87/20*100</f>
        <v>85</v>
      </c>
      <c r="I99">
        <f t="shared" si="118"/>
        <v>90</v>
      </c>
      <c r="J99">
        <f t="shared" si="118"/>
        <v>95</v>
      </c>
      <c r="K99">
        <f t="shared" si="118"/>
        <v>85</v>
      </c>
      <c r="L99">
        <f t="shared" si="118"/>
        <v>40</v>
      </c>
      <c r="M99">
        <f t="shared" si="118"/>
        <v>25</v>
      </c>
      <c r="R99" s="1"/>
      <c r="S99" s="1"/>
    </row>
    <row r="100" spans="1:37">
      <c r="AA100">
        <v>9</v>
      </c>
      <c r="AB100">
        <v>10</v>
      </c>
      <c r="AC100">
        <v>10</v>
      </c>
      <c r="AD100">
        <v>7</v>
      </c>
      <c r="AE100">
        <v>7</v>
      </c>
      <c r="AF100">
        <v>1</v>
      </c>
      <c r="AG100">
        <v>6</v>
      </c>
      <c r="AH100">
        <v>17</v>
      </c>
      <c r="AI100">
        <v>18</v>
      </c>
      <c r="AJ100">
        <v>16</v>
      </c>
      <c r="AK100">
        <v>12</v>
      </c>
    </row>
  </sheetData>
  <phoneticPr fontId="1" type="noConversion"/>
  <pageMargins left="0.7" right="0.7" top="0.75" bottom="0.75" header="0.3" footer="0.3"/>
  <ignoredErrors>
    <ignoredError sqref="M39:M42 G90:G9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2017-04-16T09:06:45Z</dcterms:created>
  <dcterms:modified xsi:type="dcterms:W3CDTF">2017-04-16T14:09:39Z</dcterms:modified>
</cp:coreProperties>
</file>